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5"/>
  </bookViews>
  <sheets>
    <sheet name="Baseline" sheetId="1" r:id="rId1"/>
    <sheet name="Rev A" sheetId="2" r:id="rId2"/>
    <sheet name="Rev B" sheetId="3" r:id="rId3"/>
    <sheet name="Rev C" sheetId="4" r:id="rId4"/>
    <sheet name="Rev D" sheetId="5" r:id="rId5"/>
    <sheet name="TBDB" sheetId="8" r:id="rId6"/>
  </sheets>
  <definedNames>
    <definedName name="_xlnm.Print_Area" localSheetId="0">Baseline!$A$1:$I$31</definedName>
    <definedName name="_xlnm.Print_Area" localSheetId="1">'Rev A'!$A$1:$I$31</definedName>
    <definedName name="_xlnm.Print_Area" localSheetId="2">'Rev B'!$A$1:$I$38</definedName>
    <definedName name="_xlnm.Print_Area" localSheetId="3">'Rev C'!$A$1:$I$37</definedName>
    <definedName name="_xlnm.Print_Area" localSheetId="4">'Rev D'!$A$1:$H$36</definedName>
  </definedNames>
  <calcPr calcId="152511"/>
</workbook>
</file>

<file path=xl/calcChain.xml><?xml version="1.0" encoding="utf-8"?>
<calcChain xmlns="http://schemas.openxmlformats.org/spreadsheetml/2006/main">
  <c r="F24" i="8" l="1"/>
  <c r="F23" i="8"/>
  <c r="F22" i="8"/>
  <c r="F21" i="8"/>
  <c r="F20" i="8"/>
  <c r="F19" i="8"/>
  <c r="F18" i="8"/>
  <c r="F17" i="8"/>
  <c r="F16" i="8"/>
  <c r="F15" i="8"/>
  <c r="F13" i="8"/>
  <c r="F12" i="8"/>
  <c r="F11" i="8"/>
  <c r="F10" i="8"/>
  <c r="F6" i="8"/>
  <c r="F5" i="8"/>
  <c r="F3" i="8"/>
  <c r="F2" i="8"/>
  <c r="H17" i="4" l="1"/>
  <c r="H18" i="4"/>
  <c r="H29" i="4"/>
  <c r="H28" i="4"/>
  <c r="H27" i="4"/>
  <c r="H26" i="4"/>
  <c r="H25" i="4"/>
  <c r="H24" i="4"/>
  <c r="H23" i="4"/>
  <c r="H22" i="4"/>
  <c r="H21" i="4"/>
  <c r="H20" i="4"/>
  <c r="H19" i="4"/>
  <c r="H16" i="4"/>
  <c r="H15" i="4"/>
  <c r="H14" i="4"/>
  <c r="H13" i="4"/>
  <c r="H11" i="4"/>
  <c r="H10" i="4"/>
  <c r="G32" i="5"/>
  <c r="G31" i="5"/>
  <c r="G30" i="5"/>
  <c r="G29" i="5"/>
  <c r="G28" i="5"/>
  <c r="G27" i="5"/>
  <c r="G26" i="5"/>
  <c r="G25" i="5"/>
  <c r="G24" i="5"/>
  <c r="G23" i="5"/>
  <c r="G21" i="5"/>
  <c r="G20" i="5"/>
  <c r="G19" i="5"/>
  <c r="G18" i="5"/>
  <c r="G14" i="5"/>
  <c r="G13" i="5"/>
  <c r="G11" i="5"/>
  <c r="G10" i="5"/>
  <c r="H31" i="1" l="1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1" i="3"/>
  <c r="H10" i="3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30" i="1"/>
  <c r="H29" i="1"/>
  <c r="H16" i="1"/>
  <c r="H28" i="1"/>
  <c r="H10" i="1"/>
  <c r="H20" i="1"/>
  <c r="H11" i="1"/>
  <c r="H12" i="1"/>
  <c r="H13" i="1"/>
  <c r="H27" i="1"/>
  <c r="H17" i="1"/>
  <c r="H26" i="1"/>
  <c r="H25" i="1"/>
  <c r="H24" i="1"/>
  <c r="H23" i="1"/>
  <c r="H22" i="1"/>
  <c r="H18" i="1"/>
  <c r="H19" i="1"/>
  <c r="H15" i="1"/>
  <c r="H14" i="1"/>
  <c r="H21" i="1"/>
</calcChain>
</file>

<file path=xl/sharedStrings.xml><?xml version="1.0" encoding="utf-8"?>
<sst xmlns="http://schemas.openxmlformats.org/spreadsheetml/2006/main" count="901" uniqueCount="190">
  <si>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</si>
  <si>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</si>
  <si>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</si>
  <si>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</si>
  <si>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</si>
  <si>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</si>
  <si>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</si>
  <si>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</si>
  <si>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</si>
  <si>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</si>
  <si>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</si>
  <si>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</si>
  <si>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</si>
  <si>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</si>
  <si>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</si>
  <si>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</si>
  <si>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</si>
  <si>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</si>
  <si>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</si>
  <si>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</si>
  <si>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</si>
  <si>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</si>
  <si>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</si>
  <si>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</si>
  <si>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</si>
  <si>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1</t>
  </si>
  <si>
    <t>2</t>
  </si>
  <si>
    <t>TB1-10</t>
  </si>
  <si>
    <t>TB1-15</t>
  </si>
  <si>
    <t>TB1-14</t>
  </si>
  <si>
    <t>SCREW</t>
  </si>
  <si>
    <t>TB1-12</t>
  </si>
  <si>
    <t>TB1-13</t>
  </si>
  <si>
    <t>TB1-11</t>
  </si>
  <si>
    <t>WASHER</t>
  </si>
  <si>
    <t>6</t>
  </si>
  <si>
    <t>NUT</t>
  </si>
  <si>
    <t>TB1-16</t>
  </si>
  <si>
    <t>TB1-17</t>
  </si>
  <si>
    <t>TB1-18</t>
  </si>
  <si>
    <t>TB1-19</t>
  </si>
  <si>
    <t>TB1-20</t>
  </si>
  <si>
    <t>TB1-21</t>
  </si>
  <si>
    <t>TB1-22</t>
  </si>
  <si>
    <t>TB1-23</t>
  </si>
  <si>
    <t>5310013522752</t>
  </si>
  <si>
    <t>AN960C10L</t>
  </si>
  <si>
    <t>( 1 Kit per Tackle Box)</t>
  </si>
  <si>
    <t>28292A</t>
  </si>
  <si>
    <t>4730012835066</t>
  </si>
  <si>
    <t>20705-1</t>
  </si>
  <si>
    <t>STRAINER ELEMENT,SE</t>
  </si>
  <si>
    <t>26</t>
  </si>
  <si>
    <t>TB1-8</t>
  </si>
  <si>
    <t>5310006853744</t>
  </si>
  <si>
    <t>AN960C8</t>
  </si>
  <si>
    <t>TB1-7</t>
  </si>
  <si>
    <t>5331003431035</t>
  </si>
  <si>
    <t>M25988/1-010</t>
  </si>
  <si>
    <t>5331007591687</t>
  </si>
  <si>
    <t>M25988/1-012</t>
  </si>
  <si>
    <t>TB1-6</t>
  </si>
  <si>
    <t>5331007592113</t>
  </si>
  <si>
    <t>M25988/1-014</t>
  </si>
  <si>
    <t>RETAINER,PACKING</t>
  </si>
  <si>
    <t>5331003692785</t>
  </si>
  <si>
    <t>M25988/1-111</t>
  </si>
  <si>
    <t>5331007630074</t>
  </si>
  <si>
    <t>M25988/1-112</t>
  </si>
  <si>
    <t>5331004985737</t>
  </si>
  <si>
    <t>M25988/1-119</t>
  </si>
  <si>
    <t>TB1-1</t>
  </si>
  <si>
    <t>5331004867041</t>
  </si>
  <si>
    <t>M25988/1-124</t>
  </si>
  <si>
    <t>5331005596516</t>
  </si>
  <si>
    <t>M25988/1-125</t>
  </si>
  <si>
    <t>5331002881976</t>
  </si>
  <si>
    <t>M25988/1-904</t>
  </si>
  <si>
    <t>TB1-2</t>
  </si>
  <si>
    <t>5305001156127</t>
  </si>
  <si>
    <t>MS21090-0409</t>
  </si>
  <si>
    <t>SCREW,CAP,SOCKET HE</t>
  </si>
  <si>
    <t>5330008425505</t>
  </si>
  <si>
    <t>MS28774-010</t>
  </si>
  <si>
    <t>RING</t>
  </si>
  <si>
    <t>5330005437090</t>
  </si>
  <si>
    <t>MS28774-012</t>
  </si>
  <si>
    <t>TB1-9</t>
  </si>
  <si>
    <t>5330005805055</t>
  </si>
  <si>
    <t>MS28774-014</t>
  </si>
  <si>
    <t>RING,BACKUP</t>
  </si>
  <si>
    <t>5330006305958</t>
  </si>
  <si>
    <t>MS28774-112</t>
  </si>
  <si>
    <t>5330008204142</t>
  </si>
  <si>
    <t>MS28774-119</t>
  </si>
  <si>
    <t>TB1--5</t>
  </si>
  <si>
    <t>5330008220991</t>
  </si>
  <si>
    <t>MS28774-124</t>
  </si>
  <si>
    <t>TB1-4</t>
  </si>
  <si>
    <t>5305009930190</t>
  </si>
  <si>
    <t>MS35206-214</t>
  </si>
  <si>
    <t>5330011288031</t>
  </si>
  <si>
    <t>RR255104-111N</t>
  </si>
  <si>
    <t>SEAL</t>
  </si>
  <si>
    <t>5330010950744</t>
  </si>
  <si>
    <t>S30650-112N</t>
  </si>
  <si>
    <t>TB1-3</t>
  </si>
  <si>
    <t>MS21045-7</t>
  </si>
  <si>
    <t>K2HIPV24556123</t>
  </si>
  <si>
    <t>28292A B1B COOLING AIR BLOWER</t>
  </si>
  <si>
    <t>Three Kits Every Monday</t>
  </si>
  <si>
    <t>J299</t>
  </si>
  <si>
    <t>G376</t>
  </si>
  <si>
    <t>G564</t>
  </si>
  <si>
    <t>H528</t>
  </si>
  <si>
    <t>H519</t>
  </si>
  <si>
    <t>H520</t>
  </si>
  <si>
    <t>J326</t>
  </si>
  <si>
    <t>H518</t>
  </si>
  <si>
    <t>J331</t>
  </si>
  <si>
    <t>J327</t>
  </si>
  <si>
    <t>J328</t>
  </si>
  <si>
    <t>J329</t>
  </si>
  <si>
    <t>J330</t>
  </si>
  <si>
    <t>G074</t>
  </si>
  <si>
    <t>G066</t>
  </si>
  <si>
    <t>G023</t>
  </si>
  <si>
    <t>H776</t>
  </si>
  <si>
    <t>G006</t>
  </si>
  <si>
    <t>J332</t>
  </si>
  <si>
    <t>G931</t>
  </si>
  <si>
    <t>J333</t>
  </si>
  <si>
    <t>J334</t>
  </si>
  <si>
    <t>J335</t>
  </si>
  <si>
    <t>A</t>
  </si>
  <si>
    <t>5305013286068</t>
  </si>
  <si>
    <t>SCREW SET</t>
  </si>
  <si>
    <t>AN565AC428H17</t>
  </si>
  <si>
    <t>NAS509-4C</t>
  </si>
  <si>
    <t>5310010146982</t>
  </si>
  <si>
    <t>NUT,HEX</t>
  </si>
  <si>
    <t>R44371D-08</t>
  </si>
  <si>
    <t>4730005482998</t>
  </si>
  <si>
    <t>PLUG PROTECTIVE</t>
  </si>
  <si>
    <t>J649</t>
  </si>
  <si>
    <t>J650</t>
  </si>
  <si>
    <t>J652</t>
  </si>
  <si>
    <t>M2598/1-242</t>
  </si>
  <si>
    <t>M2598/1-244</t>
  </si>
  <si>
    <t>M25988/1-011</t>
  </si>
  <si>
    <t>MS5988/1-114</t>
  </si>
  <si>
    <t>MS28774-144</t>
  </si>
  <si>
    <t>PACKING</t>
  </si>
  <si>
    <t>M25988/1-902</t>
  </si>
  <si>
    <t>G040</t>
  </si>
  <si>
    <t>J675</t>
  </si>
  <si>
    <t>J676</t>
  </si>
  <si>
    <t>J677</t>
  </si>
  <si>
    <t>J678</t>
  </si>
  <si>
    <t>J679</t>
  </si>
  <si>
    <t>B</t>
  </si>
  <si>
    <t>C</t>
  </si>
  <si>
    <t>H584</t>
  </si>
  <si>
    <t>M25988/1/116</t>
  </si>
  <si>
    <t>M83723/83W1005N</t>
  </si>
  <si>
    <t>EP-12</t>
  </si>
  <si>
    <t>G411</t>
  </si>
  <si>
    <t>G412</t>
  </si>
  <si>
    <t>D</t>
  </si>
  <si>
    <t>28292A B1B COOLING AIR BLOWER/HOUSING</t>
  </si>
  <si>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TB1-18</t>
    </r>
  </si>
  <si>
    <t xml:space="preserve">TB1-17 </t>
  </si>
  <si>
    <t>TB1-05</t>
  </si>
  <si>
    <t>TB1-09</t>
  </si>
  <si>
    <t>TB1-02</t>
  </si>
  <si>
    <t>TB1-06</t>
  </si>
  <si>
    <t>TB1-01</t>
  </si>
  <si>
    <t>TB1-04</t>
  </si>
  <si>
    <t>TB1-03</t>
  </si>
  <si>
    <t>TB1-24</t>
  </si>
  <si>
    <t>STRAINER ELEMENT</t>
  </si>
  <si>
    <t>SCREW,CAP</t>
  </si>
  <si>
    <t>1 KIT PER TACKLE BOX</t>
  </si>
  <si>
    <t>3 KITS EVERY MONDAY</t>
  </si>
  <si>
    <t>PACKING,PREFORMED</t>
  </si>
  <si>
    <t>CONNECTOR</t>
  </si>
  <si>
    <t>PLUG,PROTECTIVE</t>
  </si>
  <si>
    <t>SETSCREW</t>
  </si>
  <si>
    <t>CAP,TUBE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</si>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</sst>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shrinkToFit="1"/>
    </xf>
    <xf numFmtId="0" fontId="1" fillId="2" borderId="7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" fontId="0" fillId="2" borderId="8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 shrinkToFit="1"/>
    </xf>
    <xf numFmtId="0" fontId="1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 shrinkToFit="1"/>
    </xf>
    <xf numFmtId="0" fontId="1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 shrinkToFi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21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20" Type="http://schemas.openxmlformats.org/officeDocument/2006/relationships/hyperlink" Target="https://mroapps.hill.af.mil/componentWhereUsed/index.asp?REMEMBER=FALSE&amp;PARENTORG=100&amp;ITEMNO=NAS1102-06-2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9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2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5DD6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8" Type="http://schemas.openxmlformats.org/officeDocument/2006/relationships/printerSettings" Target="../printerSettings/printerSettings5.bin"/><Relationship Id="rId3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3126F-10-6PW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D559B-1M-4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Normal="100" workbookViewId="0">
      <selection activeCell="D2" sqref="D2:E2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6.140625" style="1" customWidth="1"/>
    <col min="6" max="6" width="6.28515625" style="2" customWidth="1"/>
    <col min="7" max="7" width="6.5703125" style="3" customWidth="1"/>
    <col min="8" max="8" width="10.7109375" style="3" customWidth="1"/>
    <col min="9" max="9" width="19.8554687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3" t="s">
        <v>108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63" t="s">
        <v>109</v>
      </c>
      <c r="E2" s="64"/>
      <c r="F2" s="6"/>
      <c r="G2" s="7" t="s">
        <v>7</v>
      </c>
      <c r="H2" s="7"/>
      <c r="I2" s="9">
        <v>41026</v>
      </c>
      <c r="K2"/>
    </row>
    <row r="3" spans="1:11" x14ac:dyDescent="0.2">
      <c r="A3" s="4"/>
      <c r="B3" s="4"/>
      <c r="C3" s="5" t="s">
        <v>8</v>
      </c>
      <c r="D3" s="14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5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5" t="s">
        <v>10</v>
      </c>
      <c r="D5" s="65" t="s">
        <v>110</v>
      </c>
      <c r="E5" s="66"/>
      <c r="F5" s="66"/>
      <c r="G5" s="6"/>
      <c r="H5" s="6"/>
      <c r="I5" s="6"/>
      <c r="J5"/>
      <c r="K5"/>
    </row>
    <row r="6" spans="1:11" x14ac:dyDescent="0.2">
      <c r="A6" s="4"/>
      <c r="B6" s="11" t="s">
        <v>23</v>
      </c>
      <c r="C6" s="5" t="s">
        <v>11</v>
      </c>
      <c r="D6" s="14">
        <v>144</v>
      </c>
      <c r="E6" s="11" t="s">
        <v>48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4">
        <v>12</v>
      </c>
      <c r="E7" s="11" t="s">
        <v>47</v>
      </c>
      <c r="F7" s="6"/>
      <c r="G7" s="6"/>
      <c r="H7" s="6"/>
      <c r="I7" s="6"/>
      <c r="J7"/>
      <c r="K7"/>
    </row>
    <row r="8" spans="1:11" x14ac:dyDescent="0.2">
      <c r="A8" s="4"/>
      <c r="B8" s="4"/>
      <c r="C8" s="5"/>
      <c r="D8" s="14"/>
      <c r="E8" s="6"/>
      <c r="F8" s="6"/>
      <c r="G8" s="6"/>
      <c r="H8" s="6"/>
      <c r="I8" s="6"/>
      <c r="J8"/>
      <c r="K8"/>
    </row>
    <row r="9" spans="1:11" x14ac:dyDescent="0.2">
      <c r="A9" s="41" t="s">
        <v>14</v>
      </c>
      <c r="B9" s="41" t="s">
        <v>16</v>
      </c>
      <c r="C9" s="41" t="s">
        <v>18</v>
      </c>
      <c r="D9" s="42" t="s">
        <v>0</v>
      </c>
      <c r="E9" s="41" t="s">
        <v>1</v>
      </c>
      <c r="F9" s="41" t="s">
        <v>2</v>
      </c>
      <c r="G9" s="41" t="s">
        <v>19</v>
      </c>
      <c r="H9" s="41" t="s">
        <v>20</v>
      </c>
      <c r="I9" s="47" t="s">
        <v>15</v>
      </c>
      <c r="J9" s="21"/>
    </row>
    <row r="10" spans="1:11" x14ac:dyDescent="0.2">
      <c r="A10" s="25">
        <v>1</v>
      </c>
      <c r="B10" s="25" t="s">
        <v>128</v>
      </c>
      <c r="C10" s="25" t="s">
        <v>94</v>
      </c>
      <c r="D10" s="25" t="s">
        <v>93</v>
      </c>
      <c r="E10" s="25" t="s">
        <v>90</v>
      </c>
      <c r="F10" s="25">
        <v>16</v>
      </c>
      <c r="G10" s="27">
        <v>0</v>
      </c>
      <c r="H10" s="25">
        <f t="shared" ref="H10:H31" si="0">SUM(F10*1)</f>
        <v>16</v>
      </c>
      <c r="I10" s="25" t="s">
        <v>95</v>
      </c>
      <c r="J10" s="22"/>
      <c r="K10" s="3" t="s">
        <v>13</v>
      </c>
    </row>
    <row r="11" spans="1:11" x14ac:dyDescent="0.2">
      <c r="A11" s="25">
        <v>2</v>
      </c>
      <c r="B11" s="25" t="s">
        <v>126</v>
      </c>
      <c r="C11" s="25" t="s">
        <v>89</v>
      </c>
      <c r="D11" s="25" t="s">
        <v>88</v>
      </c>
      <c r="E11" s="25" t="s">
        <v>90</v>
      </c>
      <c r="F11" s="25" t="s">
        <v>26</v>
      </c>
      <c r="G11" s="27">
        <v>0</v>
      </c>
      <c r="H11" s="25">
        <f t="shared" si="0"/>
        <v>2</v>
      </c>
      <c r="I11" s="25" t="s">
        <v>27</v>
      </c>
      <c r="J11" s="21"/>
    </row>
    <row r="12" spans="1:11" x14ac:dyDescent="0.2">
      <c r="A12" s="25">
        <v>3</v>
      </c>
      <c r="B12" s="25" t="s">
        <v>125</v>
      </c>
      <c r="C12" s="25" t="s">
        <v>86</v>
      </c>
      <c r="D12" s="25" t="s">
        <v>85</v>
      </c>
      <c r="E12" s="25" t="s">
        <v>24</v>
      </c>
      <c r="F12" s="25" t="s">
        <v>26</v>
      </c>
      <c r="G12" s="27">
        <v>0</v>
      </c>
      <c r="H12" s="25">
        <f t="shared" si="0"/>
        <v>2</v>
      </c>
      <c r="I12" s="25" t="s">
        <v>87</v>
      </c>
      <c r="J12" s="21"/>
    </row>
    <row r="13" spans="1:11" x14ac:dyDescent="0.2">
      <c r="A13" s="25">
        <v>4</v>
      </c>
      <c r="B13" s="25" t="s">
        <v>124</v>
      </c>
      <c r="C13" s="25" t="s">
        <v>83</v>
      </c>
      <c r="D13" s="25" t="s">
        <v>82</v>
      </c>
      <c r="E13" s="25" t="s">
        <v>84</v>
      </c>
      <c r="F13" s="25" t="s">
        <v>26</v>
      </c>
      <c r="G13" s="27">
        <v>0</v>
      </c>
      <c r="H13" s="25">
        <f t="shared" si="0"/>
        <v>2</v>
      </c>
      <c r="I13" s="25" t="s">
        <v>32</v>
      </c>
    </row>
    <row r="14" spans="1:11" x14ac:dyDescent="0.2">
      <c r="A14" s="25">
        <v>5</v>
      </c>
      <c r="B14" s="40" t="s">
        <v>112</v>
      </c>
      <c r="C14" s="25" t="s">
        <v>46</v>
      </c>
      <c r="D14" s="25" t="s">
        <v>45</v>
      </c>
      <c r="E14" s="25" t="s">
        <v>34</v>
      </c>
      <c r="F14" s="25" t="s">
        <v>52</v>
      </c>
      <c r="G14" s="27">
        <v>0</v>
      </c>
      <c r="H14" s="25">
        <f t="shared" si="0"/>
        <v>26</v>
      </c>
      <c r="I14" s="25" t="s">
        <v>53</v>
      </c>
    </row>
    <row r="15" spans="1:11" x14ac:dyDescent="0.2">
      <c r="A15" s="25">
        <v>6</v>
      </c>
      <c r="B15" s="40" t="s">
        <v>113</v>
      </c>
      <c r="C15" s="25" t="s">
        <v>55</v>
      </c>
      <c r="D15" s="25" t="s">
        <v>54</v>
      </c>
      <c r="E15" s="25" t="s">
        <v>34</v>
      </c>
      <c r="F15" s="25" t="s">
        <v>35</v>
      </c>
      <c r="G15" s="27">
        <v>0</v>
      </c>
      <c r="H15" s="25">
        <f t="shared" si="0"/>
        <v>6</v>
      </c>
      <c r="I15" s="25" t="s">
        <v>56</v>
      </c>
    </row>
    <row r="16" spans="1:11" x14ac:dyDescent="0.2">
      <c r="A16" s="25">
        <v>7</v>
      </c>
      <c r="B16" s="25" t="s">
        <v>130</v>
      </c>
      <c r="C16" s="25" t="s">
        <v>100</v>
      </c>
      <c r="D16" s="25" t="s">
        <v>99</v>
      </c>
      <c r="E16" s="25" t="s">
        <v>30</v>
      </c>
      <c r="F16" s="25">
        <v>8</v>
      </c>
      <c r="G16" s="27">
        <v>0</v>
      </c>
      <c r="H16" s="25">
        <f t="shared" si="0"/>
        <v>8</v>
      </c>
      <c r="I16" s="25" t="s">
        <v>39</v>
      </c>
    </row>
    <row r="17" spans="1:11" ht="14.25" x14ac:dyDescent="0.2">
      <c r="A17" s="25">
        <v>8</v>
      </c>
      <c r="B17" s="39" t="s">
        <v>118</v>
      </c>
      <c r="C17" s="25" t="s">
        <v>77</v>
      </c>
      <c r="D17" s="25" t="s">
        <v>76</v>
      </c>
      <c r="E17" s="25" t="s">
        <v>24</v>
      </c>
      <c r="F17" s="25" t="s">
        <v>25</v>
      </c>
      <c r="G17" s="27">
        <v>0</v>
      </c>
      <c r="H17" s="25">
        <f t="shared" si="0"/>
        <v>1</v>
      </c>
      <c r="I17" s="25" t="s">
        <v>78</v>
      </c>
    </row>
    <row r="18" spans="1:11" x14ac:dyDescent="0.2">
      <c r="A18" s="25">
        <v>9</v>
      </c>
      <c r="B18" s="40" t="s">
        <v>115</v>
      </c>
      <c r="C18" s="25" t="s">
        <v>60</v>
      </c>
      <c r="D18" s="25" t="s">
        <v>59</v>
      </c>
      <c r="E18" s="25" t="s">
        <v>24</v>
      </c>
      <c r="F18" s="25" t="s">
        <v>25</v>
      </c>
      <c r="G18" s="27">
        <v>0</v>
      </c>
      <c r="H18" s="25">
        <f t="shared" si="0"/>
        <v>1</v>
      </c>
      <c r="I18" s="25" t="s">
        <v>61</v>
      </c>
    </row>
    <row r="19" spans="1:11" x14ac:dyDescent="0.2">
      <c r="A19" s="25">
        <v>10</v>
      </c>
      <c r="B19" s="40" t="s">
        <v>114</v>
      </c>
      <c r="C19" s="25" t="s">
        <v>58</v>
      </c>
      <c r="D19" s="25" t="s">
        <v>57</v>
      </c>
      <c r="E19" s="25" t="s">
        <v>24</v>
      </c>
      <c r="F19" s="25" t="s">
        <v>25</v>
      </c>
      <c r="G19" s="27">
        <v>0</v>
      </c>
      <c r="H19" s="25">
        <f t="shared" si="0"/>
        <v>1</v>
      </c>
      <c r="I19" s="25" t="s">
        <v>33</v>
      </c>
    </row>
    <row r="20" spans="1:11" x14ac:dyDescent="0.2">
      <c r="A20" s="25">
        <v>11</v>
      </c>
      <c r="B20" s="25" t="s">
        <v>127</v>
      </c>
      <c r="C20" s="25" t="s">
        <v>92</v>
      </c>
      <c r="D20" s="25" t="s">
        <v>91</v>
      </c>
      <c r="E20" s="25" t="s">
        <v>90</v>
      </c>
      <c r="F20" s="25">
        <v>6</v>
      </c>
      <c r="G20" s="27">
        <v>0</v>
      </c>
      <c r="H20" s="25">
        <f t="shared" si="0"/>
        <v>6</v>
      </c>
      <c r="I20" s="25" t="s">
        <v>40</v>
      </c>
      <c r="K20" s="16"/>
    </row>
    <row r="21" spans="1:11" x14ac:dyDescent="0.2">
      <c r="A21" s="25">
        <v>12</v>
      </c>
      <c r="B21" s="40" t="s">
        <v>111</v>
      </c>
      <c r="C21" s="25" t="s">
        <v>50</v>
      </c>
      <c r="D21" s="25" t="s">
        <v>49</v>
      </c>
      <c r="E21" s="25" t="s">
        <v>51</v>
      </c>
      <c r="F21" s="25" t="s">
        <v>25</v>
      </c>
      <c r="G21" s="27">
        <v>0</v>
      </c>
      <c r="H21" s="25">
        <f t="shared" si="0"/>
        <v>1</v>
      </c>
      <c r="I21" s="25" t="s">
        <v>43</v>
      </c>
      <c r="K21" s="16"/>
    </row>
    <row r="22" spans="1:11" x14ac:dyDescent="0.2">
      <c r="A22" s="25">
        <v>13</v>
      </c>
      <c r="B22" s="40" t="s">
        <v>117</v>
      </c>
      <c r="C22" s="25" t="s">
        <v>66</v>
      </c>
      <c r="D22" s="25" t="s">
        <v>65</v>
      </c>
      <c r="E22" s="25" t="s">
        <v>24</v>
      </c>
      <c r="F22" s="25" t="s">
        <v>25</v>
      </c>
      <c r="G22" s="27">
        <v>0</v>
      </c>
      <c r="H22" s="25">
        <f t="shared" si="0"/>
        <v>1</v>
      </c>
      <c r="I22" s="25" t="s">
        <v>37</v>
      </c>
    </row>
    <row r="23" spans="1:11" x14ac:dyDescent="0.2">
      <c r="A23" s="25">
        <v>14</v>
      </c>
      <c r="B23" s="40" t="s">
        <v>120</v>
      </c>
      <c r="C23" s="25" t="s">
        <v>68</v>
      </c>
      <c r="D23" s="25" t="s">
        <v>67</v>
      </c>
      <c r="E23" s="25" t="s">
        <v>24</v>
      </c>
      <c r="F23" s="25">
        <v>3</v>
      </c>
      <c r="G23" s="27">
        <v>0</v>
      </c>
      <c r="H23" s="25">
        <f t="shared" si="0"/>
        <v>3</v>
      </c>
      <c r="I23" s="25" t="s">
        <v>44</v>
      </c>
    </row>
    <row r="24" spans="1:11" x14ac:dyDescent="0.2">
      <c r="A24" s="25">
        <v>15</v>
      </c>
      <c r="B24" s="40" t="s">
        <v>121</v>
      </c>
      <c r="C24" s="25" t="s">
        <v>70</v>
      </c>
      <c r="D24" s="25" t="s">
        <v>69</v>
      </c>
      <c r="E24" s="25" t="s">
        <v>24</v>
      </c>
      <c r="F24" s="25">
        <v>8</v>
      </c>
      <c r="G24" s="27">
        <v>0</v>
      </c>
      <c r="H24" s="25">
        <f t="shared" si="0"/>
        <v>8</v>
      </c>
      <c r="I24" s="25" t="s">
        <v>71</v>
      </c>
    </row>
    <row r="25" spans="1:11" x14ac:dyDescent="0.2">
      <c r="A25" s="25">
        <v>16</v>
      </c>
      <c r="B25" s="40" t="s">
        <v>122</v>
      </c>
      <c r="C25" s="25" t="s">
        <v>73</v>
      </c>
      <c r="D25" s="25" t="s">
        <v>72</v>
      </c>
      <c r="E25" s="25" t="s">
        <v>24</v>
      </c>
      <c r="F25" s="25">
        <v>2</v>
      </c>
      <c r="G25" s="27">
        <v>0</v>
      </c>
      <c r="H25" s="25">
        <f t="shared" si="0"/>
        <v>2</v>
      </c>
      <c r="I25" s="25" t="s">
        <v>29</v>
      </c>
    </row>
    <row r="26" spans="1:11" x14ac:dyDescent="0.2">
      <c r="A26" s="25">
        <v>17</v>
      </c>
      <c r="B26" s="40" t="s">
        <v>123</v>
      </c>
      <c r="C26" s="25" t="s">
        <v>75</v>
      </c>
      <c r="D26" s="25" t="s">
        <v>74</v>
      </c>
      <c r="E26" s="25" t="s">
        <v>24</v>
      </c>
      <c r="F26" s="25" t="s">
        <v>25</v>
      </c>
      <c r="G26" s="27">
        <v>0</v>
      </c>
      <c r="H26" s="25">
        <f t="shared" si="0"/>
        <v>1</v>
      </c>
      <c r="I26" s="25" t="s">
        <v>42</v>
      </c>
    </row>
    <row r="27" spans="1:11" ht="14.25" x14ac:dyDescent="0.2">
      <c r="A27" s="25">
        <v>18</v>
      </c>
      <c r="B27" s="39" t="s">
        <v>119</v>
      </c>
      <c r="C27" s="25" t="s">
        <v>80</v>
      </c>
      <c r="D27" s="25" t="s">
        <v>79</v>
      </c>
      <c r="E27" s="25" t="s">
        <v>81</v>
      </c>
      <c r="F27" s="25" t="s">
        <v>25</v>
      </c>
      <c r="G27" s="27">
        <v>0</v>
      </c>
      <c r="H27" s="25">
        <f t="shared" si="0"/>
        <v>1</v>
      </c>
      <c r="I27" s="25" t="s">
        <v>41</v>
      </c>
    </row>
    <row r="28" spans="1:11" x14ac:dyDescent="0.2">
      <c r="A28" s="25">
        <v>19</v>
      </c>
      <c r="B28" s="25" t="s">
        <v>129</v>
      </c>
      <c r="C28" s="25" t="s">
        <v>97</v>
      </c>
      <c r="D28" s="25" t="s">
        <v>96</v>
      </c>
      <c r="E28" s="25" t="s">
        <v>84</v>
      </c>
      <c r="F28" s="25">
        <v>4</v>
      </c>
      <c r="G28" s="27">
        <v>0</v>
      </c>
      <c r="H28" s="25">
        <f t="shared" si="0"/>
        <v>4</v>
      </c>
      <c r="I28" s="25" t="s">
        <v>98</v>
      </c>
    </row>
    <row r="29" spans="1:11" x14ac:dyDescent="0.2">
      <c r="A29" s="25">
        <v>20</v>
      </c>
      <c r="B29" s="25" t="s">
        <v>131</v>
      </c>
      <c r="C29" s="25" t="s">
        <v>102</v>
      </c>
      <c r="D29" s="25" t="s">
        <v>101</v>
      </c>
      <c r="E29" s="25" t="s">
        <v>103</v>
      </c>
      <c r="F29" s="25" t="s">
        <v>25</v>
      </c>
      <c r="G29" s="27">
        <v>0</v>
      </c>
      <c r="H29" s="25">
        <f t="shared" si="0"/>
        <v>1</v>
      </c>
      <c r="I29" s="25" t="s">
        <v>31</v>
      </c>
    </row>
    <row r="30" spans="1:11" x14ac:dyDescent="0.2">
      <c r="A30" s="25">
        <v>21</v>
      </c>
      <c r="B30" s="25" t="s">
        <v>132</v>
      </c>
      <c r="C30" s="25" t="s">
        <v>105</v>
      </c>
      <c r="D30" s="25" t="s">
        <v>104</v>
      </c>
      <c r="E30" s="25" t="s">
        <v>103</v>
      </c>
      <c r="F30" s="25" t="s">
        <v>25</v>
      </c>
      <c r="G30" s="27">
        <v>0</v>
      </c>
      <c r="H30" s="25">
        <f t="shared" si="0"/>
        <v>1</v>
      </c>
      <c r="I30" s="25" t="s">
        <v>106</v>
      </c>
    </row>
    <row r="31" spans="1:11" x14ac:dyDescent="0.2">
      <c r="A31" s="25">
        <v>22</v>
      </c>
      <c r="B31" s="25" t="s">
        <v>133</v>
      </c>
      <c r="C31" s="48" t="s">
        <v>107</v>
      </c>
      <c r="D31" s="48">
        <v>5310002749364</v>
      </c>
      <c r="E31" s="25" t="s">
        <v>36</v>
      </c>
      <c r="F31" s="25" t="s">
        <v>25</v>
      </c>
      <c r="G31" s="27">
        <v>0</v>
      </c>
      <c r="H31" s="25">
        <f t="shared" si="0"/>
        <v>1</v>
      </c>
      <c r="I31" s="25" t="s">
        <v>38</v>
      </c>
    </row>
  </sheetData>
  <sortState ref="A10:J32">
    <sortCondition ref="B10:B32"/>
  </sortState>
  <mergeCells count="2">
    <mergeCell ref="D2:E2"/>
    <mergeCell ref="D5:F5"/>
  </mergeCells>
  <phoneticPr fontId="0" type="noConversion"/>
  <hyperlinks>
    <hyperlink ref="C19" r:id="rId1" display="https://mroapps.hill.af.mil/componentWhereUsed/index.asp?REMEMBER=FALSE&amp;PARENTORG=100&amp;ITEMNO=AN960C6&amp;PLANT=50&amp;ORGANIZATION=all&amp;MEMORY=FALSE&amp;DATABASE=MAIN&amp;SSO=TRUE&amp;ACTION=QUERY"/>
    <hyperlink ref="C14" r:id="rId2" display="https://mroapps.hill.af.mil/componentWhereUsed/index.asp?REMEMBER=FALSE&amp;PARENTORG=100&amp;ITEMNO=MS16625-1106&amp;PLANT=50&amp;ORGANIZATION=all&amp;MEMORY=FALSE&amp;DATABASE=MAIN&amp;SSO=TRUE&amp;ACTION=QUERY"/>
    <hyperlink ref="C22" r:id="rId3" display="https://mroapps.hill.af.mil/componentWhereUsed/index.asp?REMEMBER=FALSE&amp;PARENTORG=100&amp;ITEMNO=AN960-10L&amp;PLANT=50&amp;ORGANIZATION=all&amp;MEMORY=FALSE&amp;DATABASE=MAIN&amp;SSO=TRUE&amp;ACTION=QUERY"/>
    <hyperlink ref="C10" r:id="rId4" display="https://mroapps.hill.af.mil/componentWhereUsed/index.asp?REMEMBER=FALSE&amp;PARENTORG=100&amp;ITEMNO=NAS1394C-4L&amp;PLANT=50&amp;ORGANIZATION=all&amp;MEMORY=FALSE&amp;DATABASE=MAIN&amp;SSO=TRUE&amp;ACTION=QUERY"/>
    <hyperlink ref="C21" r:id="rId5" display="https://mroapps.hill.af.mil/componentWhereUsed/index.asp?REMEMBER=FALSE&amp;PARENTORG=100&amp;ITEMNO=AN5-12A&amp;PLANT=50&amp;ORGANIZATION=all&amp;MEMORY=FALSE&amp;DATABASE=MAIN&amp;SSO=TRUE&amp;ACTION=QUERY"/>
    <hyperlink ref="C18" r:id="rId6" display="https://mroapps.hill.af.mil/componentWhereUsed/index.asp?REMEMBER=FALSE&amp;PARENTORG=100&amp;ITEMNO=AN3-3A&amp;PLANT=50&amp;ORGANIZATION=all&amp;MEMORY=FALSE&amp;DATABASE=MAIN&amp;SSO=TRUE&amp;ACTION=QUERY"/>
    <hyperlink ref="C20" r:id="rId7" display="https://mroapps.hill.af.mil/componentWhereUsed/index.asp?REMEMBER=FALSE&amp;PARENTORG=100&amp;ITEMNO=AN3-5A&amp;PLANT=50&amp;ORGANIZATION=all&amp;MEMORY=FALSE&amp;DATABASE=MAIN&amp;SSO=TRUE&amp;ACTION=QUERY"/>
    <hyperlink ref="C12" r:id="rId8" display="https://mroapps.hill.af.mil/componentWhereUsed/index.asp?REMEMBER=FALSE&amp;PARENTORG=100&amp;ITEMNO=MS20364D428&amp;PLANT=50&amp;ORGANIZATION=all&amp;MEMORY=FALSE&amp;DATABASE=MAIN&amp;SSO=TRUE&amp;ACTION=QUERY"/>
    <hyperlink ref="C23" r:id="rId9" display="https://mroapps.hill.af.mil/componentWhereUsed/index.asp?REMEMBER=FALSE&amp;PARENTORG=100&amp;ITEMNO=AN4-11A&amp;PLANT=50&amp;ORGANIZATION=all&amp;MEMORY=FALSE&amp;DATABASE=MAIN&amp;SSO=TRUE&amp;ACTION=QUERY"/>
    <hyperlink ref="C24" r:id="rId10" display="https://mroapps.hill.af.mil/componentWhereUsed/index.asp?REMEMBER=FALSE&amp;PARENTORG=100&amp;ITEMNO=AN4-10A&amp;PLANT=50&amp;ORGANIZATION=all&amp;MEMORY=FALSE&amp;DATABASE=MAIN&amp;SSO=TRUE&amp;ACTION=QUERY"/>
    <hyperlink ref="C27" r:id="rId11" display="https://mroapps.hill.af.mil/componentWhereUsed/index.asp?REMEMBER=FALSE&amp;PARENTORG=100&amp;ITEMNO=MS21083D3&amp;PLANT=50&amp;ORGANIZATION=all&amp;MEMORY=FALSE&amp;DATABASE=MAIN&amp;SSO=TRUE&amp;ACTION=QUERY"/>
    <hyperlink ref="C13" r:id="rId12" display="https://mroapps.hill.af.mil/componentWhereUsed/index.asp?REMEMBER=FALSE&amp;PARENTORG=100&amp;ITEMNO=AN5CH6A&amp;PLANT=50&amp;ORGANIZATION=all&amp;MEMORY=FALSE&amp;DATABASE=MAIN&amp;SSO=TRUE&amp;ACTION=QUERY"/>
    <hyperlink ref="C30" r:id="rId13" display="https://mroapps.hill.af.mil/componentWhereUsed/index.asp?REMEMBER=FALSE&amp;PARENTORG=100&amp;ITEMNO=MS3126F-10-6PW&amp;PLANT=50&amp;ORGANIZATION=all&amp;MEMORY=FALSE&amp;DATABASE=MAIN&amp;SSO=TRUE&amp;ACTION=QUERY"/>
    <hyperlink ref="C25" r:id="rId14" display="https://mroapps.hill.af.mil/componentWhereUsed/index.asp?REMEMBER=FALSE&amp;PARENTORG=100&amp;ITEMNO=AN4-4A&amp;PLANT=50&amp;ORGANIZATION=all&amp;MEMORY=FALSE&amp;DATABASE=MAIN&amp;SSO=TRUE&amp;ACTION=QUERY"/>
    <hyperlink ref="C15" r:id="rId15" display="https://mroapps.hill.af.mil/componentWhereUsed/index.asp?REMEMBER=FALSE&amp;PARENTORG=100&amp;ITEMNO=MS21333-98&amp;PLANT=50&amp;ORGANIZATION=all&amp;MEMORY=FALSE&amp;DATABASE=MAIN&amp;SSO=TRUE&amp;ACTION=QUERY"/>
    <hyperlink ref="C17" r:id="rId16" display="https://mroapps.hill.af.mil/componentWhereUsed/index.asp?REMEMBER=FALSE&amp;PARENTORG=100&amp;ITEMNO=MS21042-02&amp;PLANT=50&amp;ORGANIZATION=all&amp;MEMORY=FALSE&amp;DATABASE=MAIN&amp;SSO=TRUE&amp;ACTION=QUERY"/>
    <hyperlink ref="C29" r:id="rId17" display="https://mroapps.hill.af.mil/componentWhereUsed/index.asp?REMEMBER=FALSE&amp;PARENTORG=100&amp;ITEMNO=D559B-1M-4&amp;PLANT=50&amp;ORGANIZATION=all&amp;MEMORY=FALSE&amp;DATABASE=MAIN&amp;SSO=TRUE&amp;ACTION=QUERY"/>
    <hyperlink ref="C11" r:id="rId18" display="https://mroapps.hill.af.mil/componentWhereUsed/index.asp?REMEMBER=FALSE&amp;PARENTORG=100&amp;ITEMNO=NAS1304-4H&amp;PLANT=50&amp;ORGANIZATION=all&amp;MEMORY=FALSE&amp;DATABASE=MAIN&amp;SSO=TRUE&amp;ACTION=QUERY"/>
    <hyperlink ref="C16" r:id="rId19" display="https://mroapps.hill.af.mil/componentWhereUsed/index.asp?REMEMBER=FALSE&amp;PARENTORG=100&amp;ITEMNO=NAS1102-06-22&amp;PLANT=50&amp;ORGANIZATION=all&amp;MEMORY=FALSE&amp;DATABASE=MAIN&amp;SSO=TRUE&amp;ACTION=QUERY"/>
    <hyperlink ref="C28" r:id="rId20" display="https://mroapps.hill.af.mil/componentWhereUsed/index.asp?REMEMBER=FALSE&amp;PARENTORG=100&amp;ITEMNO=MS16624-1098&amp;PLANT=50&amp;ORGANIZATION=all&amp;MEMORY=FALSE&amp;DATABASE=MAIN&amp;SSO=TRUE&amp;ACTION=QUERY"/>
    <hyperlink ref="C31" r:id="rId21" display="https://mroapps.hill.af.mil/componentWhereUsed/index.asp?REMEMBER=FALSE&amp;PARENTORG=100&amp;ITEMNO=AN5DD6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K34" sqref="K34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4.140625" style="1" bestFit="1" customWidth="1"/>
    <col min="6" max="6" width="6.28515625" style="2" customWidth="1"/>
    <col min="7" max="7" width="6.5703125" style="3" customWidth="1"/>
    <col min="8" max="8" width="10.7109375" style="3" customWidth="1"/>
    <col min="9" max="9" width="19.8554687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3" t="s">
        <v>3</v>
      </c>
      <c r="D1" s="13" t="s">
        <v>108</v>
      </c>
      <c r="E1" s="6"/>
      <c r="F1" s="6"/>
      <c r="G1" s="7" t="s">
        <v>4</v>
      </c>
      <c r="H1" s="7"/>
      <c r="I1" s="8" t="s">
        <v>134</v>
      </c>
      <c r="K1"/>
    </row>
    <row r="2" spans="1:11" x14ac:dyDescent="0.2">
      <c r="A2" s="4"/>
      <c r="B2" s="4"/>
      <c r="C2" s="23" t="s">
        <v>6</v>
      </c>
      <c r="D2" s="63" t="s">
        <v>109</v>
      </c>
      <c r="E2" s="64"/>
      <c r="F2" s="6"/>
      <c r="G2" s="7" t="s">
        <v>7</v>
      </c>
      <c r="H2" s="7"/>
      <c r="I2" s="9">
        <v>41052</v>
      </c>
      <c r="K2"/>
    </row>
    <row r="3" spans="1:11" x14ac:dyDescent="0.2">
      <c r="A3" s="4"/>
      <c r="B3" s="4"/>
      <c r="C3" s="23" t="s">
        <v>8</v>
      </c>
      <c r="D3" s="14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23" t="s">
        <v>9</v>
      </c>
      <c r="D4" s="15" t="s">
        <v>22</v>
      </c>
      <c r="E4" s="23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23" t="s">
        <v>10</v>
      </c>
      <c r="D5" s="65" t="s">
        <v>110</v>
      </c>
      <c r="E5" s="66"/>
      <c r="F5" s="66"/>
      <c r="G5" s="6"/>
      <c r="H5" s="6"/>
      <c r="I5" s="6"/>
      <c r="J5"/>
      <c r="K5"/>
    </row>
    <row r="6" spans="1:11" x14ac:dyDescent="0.2">
      <c r="A6" s="4"/>
      <c r="B6" s="11" t="s">
        <v>23</v>
      </c>
      <c r="C6" s="23" t="s">
        <v>11</v>
      </c>
      <c r="D6" s="14">
        <v>144</v>
      </c>
      <c r="E6" s="11" t="s">
        <v>48</v>
      </c>
      <c r="F6" s="6"/>
      <c r="G6" s="6"/>
      <c r="H6" s="6"/>
      <c r="I6" s="6"/>
      <c r="J6"/>
      <c r="K6"/>
    </row>
    <row r="7" spans="1:11" x14ac:dyDescent="0.2">
      <c r="A7" s="4"/>
      <c r="B7" s="4"/>
      <c r="C7" s="23" t="s">
        <v>12</v>
      </c>
      <c r="D7" s="14">
        <v>12</v>
      </c>
      <c r="E7" s="11" t="s">
        <v>47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23"/>
      <c r="D8" s="14"/>
      <c r="E8" s="6"/>
      <c r="F8" s="6"/>
      <c r="G8" s="6"/>
      <c r="H8" s="6"/>
      <c r="I8" s="6"/>
      <c r="J8"/>
      <c r="K8"/>
    </row>
    <row r="9" spans="1:11" x14ac:dyDescent="0.2">
      <c r="A9" s="41" t="s">
        <v>14</v>
      </c>
      <c r="B9" s="41" t="s">
        <v>16</v>
      </c>
      <c r="C9" s="41" t="s">
        <v>18</v>
      </c>
      <c r="D9" s="42" t="s">
        <v>0</v>
      </c>
      <c r="E9" s="41" t="s">
        <v>1</v>
      </c>
      <c r="F9" s="41" t="s">
        <v>2</v>
      </c>
      <c r="G9" s="41" t="s">
        <v>19</v>
      </c>
      <c r="H9" s="41" t="s">
        <v>20</v>
      </c>
      <c r="I9" s="47" t="s">
        <v>15</v>
      </c>
      <c r="J9" s="21"/>
    </row>
    <row r="10" spans="1:11" x14ac:dyDescent="0.2">
      <c r="A10" s="25">
        <v>1</v>
      </c>
      <c r="B10" s="25" t="s">
        <v>128</v>
      </c>
      <c r="C10" s="25" t="s">
        <v>94</v>
      </c>
      <c r="D10" s="25" t="s">
        <v>93</v>
      </c>
      <c r="E10" s="25" t="s">
        <v>90</v>
      </c>
      <c r="F10" s="25">
        <v>16</v>
      </c>
      <c r="G10" s="27">
        <v>0</v>
      </c>
      <c r="H10" s="25">
        <f t="shared" ref="H10:H31" si="0">SUM(F10*1)</f>
        <v>16</v>
      </c>
      <c r="I10" s="25" t="s">
        <v>95</v>
      </c>
      <c r="J10" s="22"/>
      <c r="K10" s="3" t="s">
        <v>13</v>
      </c>
    </row>
    <row r="11" spans="1:11" x14ac:dyDescent="0.2">
      <c r="A11" s="25">
        <v>2</v>
      </c>
      <c r="B11" s="25" t="s">
        <v>126</v>
      </c>
      <c r="C11" s="25" t="s">
        <v>89</v>
      </c>
      <c r="D11" s="25" t="s">
        <v>88</v>
      </c>
      <c r="E11" s="25" t="s">
        <v>90</v>
      </c>
      <c r="F11" s="25" t="s">
        <v>26</v>
      </c>
      <c r="G11" s="27">
        <v>0</v>
      </c>
      <c r="H11" s="25">
        <f t="shared" si="0"/>
        <v>2</v>
      </c>
      <c r="I11" s="25" t="s">
        <v>27</v>
      </c>
      <c r="J11" s="21"/>
    </row>
    <row r="12" spans="1:11" x14ac:dyDescent="0.2">
      <c r="A12" s="25">
        <v>3</v>
      </c>
      <c r="B12" s="25" t="s">
        <v>125</v>
      </c>
      <c r="C12" s="25" t="s">
        <v>86</v>
      </c>
      <c r="D12" s="25" t="s">
        <v>85</v>
      </c>
      <c r="E12" s="25" t="s">
        <v>24</v>
      </c>
      <c r="F12" s="25" t="s">
        <v>26</v>
      </c>
      <c r="G12" s="27">
        <v>0</v>
      </c>
      <c r="H12" s="25">
        <f t="shared" si="0"/>
        <v>2</v>
      </c>
      <c r="I12" s="25" t="s">
        <v>87</v>
      </c>
      <c r="J12" s="21"/>
    </row>
    <row r="13" spans="1:11" x14ac:dyDescent="0.2">
      <c r="A13" s="25">
        <v>4</v>
      </c>
      <c r="B13" s="25" t="s">
        <v>124</v>
      </c>
      <c r="C13" s="25" t="s">
        <v>83</v>
      </c>
      <c r="D13" s="25" t="s">
        <v>82</v>
      </c>
      <c r="E13" s="25" t="s">
        <v>84</v>
      </c>
      <c r="F13" s="25" t="s">
        <v>26</v>
      </c>
      <c r="G13" s="27">
        <v>0</v>
      </c>
      <c r="H13" s="25">
        <f t="shared" si="0"/>
        <v>2</v>
      </c>
      <c r="I13" s="25" t="s">
        <v>32</v>
      </c>
    </row>
    <row r="14" spans="1:11" x14ac:dyDescent="0.2">
      <c r="A14" s="25">
        <v>5</v>
      </c>
      <c r="B14" s="40" t="s">
        <v>112</v>
      </c>
      <c r="C14" s="25" t="s">
        <v>46</v>
      </c>
      <c r="D14" s="25" t="s">
        <v>45</v>
      </c>
      <c r="E14" s="25" t="s">
        <v>34</v>
      </c>
      <c r="F14" s="25">
        <v>24</v>
      </c>
      <c r="G14" s="27">
        <v>0</v>
      </c>
      <c r="H14" s="25">
        <f t="shared" si="0"/>
        <v>24</v>
      </c>
      <c r="I14" s="25" t="s">
        <v>53</v>
      </c>
    </row>
    <row r="15" spans="1:11" x14ac:dyDescent="0.2">
      <c r="A15" s="25">
        <v>6</v>
      </c>
      <c r="B15" s="40" t="s">
        <v>113</v>
      </c>
      <c r="C15" s="25" t="s">
        <v>55</v>
      </c>
      <c r="D15" s="25" t="s">
        <v>54</v>
      </c>
      <c r="E15" s="25" t="s">
        <v>34</v>
      </c>
      <c r="F15" s="25" t="s">
        <v>35</v>
      </c>
      <c r="G15" s="27">
        <v>0</v>
      </c>
      <c r="H15" s="25">
        <f t="shared" si="0"/>
        <v>6</v>
      </c>
      <c r="I15" s="25" t="s">
        <v>56</v>
      </c>
    </row>
    <row r="16" spans="1:11" x14ac:dyDescent="0.2">
      <c r="A16" s="25">
        <v>7</v>
      </c>
      <c r="B16" s="25" t="s">
        <v>130</v>
      </c>
      <c r="C16" s="25" t="s">
        <v>100</v>
      </c>
      <c r="D16" s="25" t="s">
        <v>99</v>
      </c>
      <c r="E16" s="25" t="s">
        <v>30</v>
      </c>
      <c r="F16" s="25">
        <v>8</v>
      </c>
      <c r="G16" s="27">
        <v>0</v>
      </c>
      <c r="H16" s="25">
        <f t="shared" si="0"/>
        <v>8</v>
      </c>
      <c r="I16" s="25" t="s">
        <v>39</v>
      </c>
    </row>
    <row r="17" spans="1:11" ht="14.25" x14ac:dyDescent="0.2">
      <c r="A17" s="25">
        <v>8</v>
      </c>
      <c r="B17" s="39" t="s">
        <v>118</v>
      </c>
      <c r="C17" s="25" t="s">
        <v>77</v>
      </c>
      <c r="D17" s="25" t="s">
        <v>76</v>
      </c>
      <c r="E17" s="25" t="s">
        <v>24</v>
      </c>
      <c r="F17" s="25" t="s">
        <v>25</v>
      </c>
      <c r="G17" s="27">
        <v>0</v>
      </c>
      <c r="H17" s="25">
        <f t="shared" si="0"/>
        <v>1</v>
      </c>
      <c r="I17" s="25" t="s">
        <v>78</v>
      </c>
    </row>
    <row r="18" spans="1:11" x14ac:dyDescent="0.2">
      <c r="A18" s="25">
        <v>9</v>
      </c>
      <c r="B18" s="40" t="s">
        <v>115</v>
      </c>
      <c r="C18" s="25" t="s">
        <v>60</v>
      </c>
      <c r="D18" s="25" t="s">
        <v>59</v>
      </c>
      <c r="E18" s="25" t="s">
        <v>24</v>
      </c>
      <c r="F18" s="25" t="s">
        <v>25</v>
      </c>
      <c r="G18" s="27">
        <v>0</v>
      </c>
      <c r="H18" s="25">
        <f t="shared" si="0"/>
        <v>1</v>
      </c>
      <c r="I18" s="25" t="s">
        <v>61</v>
      </c>
    </row>
    <row r="19" spans="1:11" x14ac:dyDescent="0.2">
      <c r="A19" s="25">
        <v>11</v>
      </c>
      <c r="B19" s="40" t="s">
        <v>114</v>
      </c>
      <c r="C19" s="25" t="s">
        <v>58</v>
      </c>
      <c r="D19" s="25" t="s">
        <v>57</v>
      </c>
      <c r="E19" s="25" t="s">
        <v>24</v>
      </c>
      <c r="F19" s="25" t="s">
        <v>25</v>
      </c>
      <c r="G19" s="27">
        <v>0</v>
      </c>
      <c r="H19" s="25">
        <f t="shared" si="0"/>
        <v>1</v>
      </c>
      <c r="I19" s="25" t="s">
        <v>33</v>
      </c>
    </row>
    <row r="20" spans="1:11" x14ac:dyDescent="0.2">
      <c r="A20" s="25">
        <v>12</v>
      </c>
      <c r="B20" s="25" t="s">
        <v>127</v>
      </c>
      <c r="C20" s="25" t="s">
        <v>92</v>
      </c>
      <c r="D20" s="25" t="s">
        <v>91</v>
      </c>
      <c r="E20" s="25" t="s">
        <v>90</v>
      </c>
      <c r="F20" s="25">
        <v>6</v>
      </c>
      <c r="G20" s="27">
        <v>0</v>
      </c>
      <c r="H20" s="25">
        <f t="shared" si="0"/>
        <v>6</v>
      </c>
      <c r="I20" s="25" t="s">
        <v>40</v>
      </c>
      <c r="K20" s="16"/>
    </row>
    <row r="21" spans="1:11" x14ac:dyDescent="0.2">
      <c r="A21" s="25">
        <v>13</v>
      </c>
      <c r="B21" s="40" t="s">
        <v>111</v>
      </c>
      <c r="C21" s="25" t="s">
        <v>50</v>
      </c>
      <c r="D21" s="25" t="s">
        <v>49</v>
      </c>
      <c r="E21" s="25" t="s">
        <v>51</v>
      </c>
      <c r="F21" s="25" t="s">
        <v>25</v>
      </c>
      <c r="G21" s="27">
        <v>0</v>
      </c>
      <c r="H21" s="25">
        <f t="shared" si="0"/>
        <v>1</v>
      </c>
      <c r="I21" s="25" t="s">
        <v>43</v>
      </c>
      <c r="K21" s="16"/>
    </row>
    <row r="22" spans="1:11" x14ac:dyDescent="0.2">
      <c r="A22" s="25">
        <v>14</v>
      </c>
      <c r="B22" s="40" t="s">
        <v>117</v>
      </c>
      <c r="C22" s="25" t="s">
        <v>66</v>
      </c>
      <c r="D22" s="25" t="s">
        <v>65</v>
      </c>
      <c r="E22" s="25" t="s">
        <v>24</v>
      </c>
      <c r="F22" s="25" t="s">
        <v>25</v>
      </c>
      <c r="G22" s="27">
        <v>0</v>
      </c>
      <c r="H22" s="25">
        <f t="shared" si="0"/>
        <v>1</v>
      </c>
      <c r="I22" s="25" t="s">
        <v>37</v>
      </c>
    </row>
    <row r="23" spans="1:11" x14ac:dyDescent="0.2">
      <c r="A23" s="25">
        <v>15</v>
      </c>
      <c r="B23" s="40" t="s">
        <v>120</v>
      </c>
      <c r="C23" s="25" t="s">
        <v>68</v>
      </c>
      <c r="D23" s="25" t="s">
        <v>67</v>
      </c>
      <c r="E23" s="25" t="s">
        <v>24</v>
      </c>
      <c r="F23" s="25">
        <v>3</v>
      </c>
      <c r="G23" s="27">
        <v>0</v>
      </c>
      <c r="H23" s="25">
        <f t="shared" si="0"/>
        <v>3</v>
      </c>
      <c r="I23" s="25" t="s">
        <v>44</v>
      </c>
    </row>
    <row r="24" spans="1:11" x14ac:dyDescent="0.2">
      <c r="A24" s="25">
        <v>16</v>
      </c>
      <c r="B24" s="40" t="s">
        <v>121</v>
      </c>
      <c r="C24" s="25" t="s">
        <v>70</v>
      </c>
      <c r="D24" s="25" t="s">
        <v>69</v>
      </c>
      <c r="E24" s="25" t="s">
        <v>24</v>
      </c>
      <c r="F24" s="25">
        <v>8</v>
      </c>
      <c r="G24" s="27">
        <v>0</v>
      </c>
      <c r="H24" s="25">
        <f t="shared" si="0"/>
        <v>8</v>
      </c>
      <c r="I24" s="25" t="s">
        <v>71</v>
      </c>
    </row>
    <row r="25" spans="1:11" x14ac:dyDescent="0.2">
      <c r="A25" s="25">
        <v>17</v>
      </c>
      <c r="B25" s="40" t="s">
        <v>122</v>
      </c>
      <c r="C25" s="25" t="s">
        <v>73</v>
      </c>
      <c r="D25" s="25" t="s">
        <v>72</v>
      </c>
      <c r="E25" s="25" t="s">
        <v>24</v>
      </c>
      <c r="F25" s="25">
        <v>2</v>
      </c>
      <c r="G25" s="27">
        <v>0</v>
      </c>
      <c r="H25" s="25">
        <f t="shared" si="0"/>
        <v>2</v>
      </c>
      <c r="I25" s="25" t="s">
        <v>29</v>
      </c>
    </row>
    <row r="26" spans="1:11" x14ac:dyDescent="0.2">
      <c r="A26" s="25">
        <v>18</v>
      </c>
      <c r="B26" s="40" t="s">
        <v>123</v>
      </c>
      <c r="C26" s="25" t="s">
        <v>75</v>
      </c>
      <c r="D26" s="25" t="s">
        <v>74</v>
      </c>
      <c r="E26" s="25" t="s">
        <v>24</v>
      </c>
      <c r="F26" s="25" t="s">
        <v>25</v>
      </c>
      <c r="G26" s="27">
        <v>0</v>
      </c>
      <c r="H26" s="25">
        <f t="shared" si="0"/>
        <v>1</v>
      </c>
      <c r="I26" s="25" t="s">
        <v>42</v>
      </c>
    </row>
    <row r="27" spans="1:11" ht="14.25" x14ac:dyDescent="0.2">
      <c r="A27" s="25">
        <v>19</v>
      </c>
      <c r="B27" s="39" t="s">
        <v>119</v>
      </c>
      <c r="C27" s="25" t="s">
        <v>80</v>
      </c>
      <c r="D27" s="25" t="s">
        <v>79</v>
      </c>
      <c r="E27" s="25" t="s">
        <v>81</v>
      </c>
      <c r="F27" s="25" t="s">
        <v>25</v>
      </c>
      <c r="G27" s="27">
        <v>0</v>
      </c>
      <c r="H27" s="25">
        <f t="shared" si="0"/>
        <v>1</v>
      </c>
      <c r="I27" s="25" t="s">
        <v>41</v>
      </c>
    </row>
    <row r="28" spans="1:11" x14ac:dyDescent="0.2">
      <c r="A28" s="25">
        <v>20</v>
      </c>
      <c r="B28" s="25" t="s">
        <v>129</v>
      </c>
      <c r="C28" s="25" t="s">
        <v>97</v>
      </c>
      <c r="D28" s="25" t="s">
        <v>96</v>
      </c>
      <c r="E28" s="25" t="s">
        <v>84</v>
      </c>
      <c r="F28" s="25">
        <v>4</v>
      </c>
      <c r="G28" s="27">
        <v>0</v>
      </c>
      <c r="H28" s="25">
        <f t="shared" si="0"/>
        <v>4</v>
      </c>
      <c r="I28" s="25" t="s">
        <v>98</v>
      </c>
    </row>
    <row r="29" spans="1:11" x14ac:dyDescent="0.2">
      <c r="A29" s="25">
        <v>21</v>
      </c>
      <c r="B29" s="25" t="s">
        <v>131</v>
      </c>
      <c r="C29" s="25" t="s">
        <v>102</v>
      </c>
      <c r="D29" s="25" t="s">
        <v>101</v>
      </c>
      <c r="E29" s="25" t="s">
        <v>103</v>
      </c>
      <c r="F29" s="25" t="s">
        <v>25</v>
      </c>
      <c r="G29" s="27">
        <v>0</v>
      </c>
      <c r="H29" s="25">
        <f t="shared" si="0"/>
        <v>1</v>
      </c>
      <c r="I29" s="25" t="s">
        <v>31</v>
      </c>
    </row>
    <row r="30" spans="1:11" ht="12" customHeight="1" x14ac:dyDescent="0.2">
      <c r="A30" s="25">
        <v>22</v>
      </c>
      <c r="B30" s="25" t="s">
        <v>132</v>
      </c>
      <c r="C30" s="25" t="s">
        <v>105</v>
      </c>
      <c r="D30" s="25" t="s">
        <v>104</v>
      </c>
      <c r="E30" s="25" t="s">
        <v>103</v>
      </c>
      <c r="F30" s="25" t="s">
        <v>25</v>
      </c>
      <c r="G30" s="27">
        <v>0</v>
      </c>
      <c r="H30" s="25">
        <f t="shared" si="0"/>
        <v>1</v>
      </c>
      <c r="I30" s="25" t="s">
        <v>106</v>
      </c>
    </row>
    <row r="31" spans="1:11" x14ac:dyDescent="0.2">
      <c r="A31" s="25">
        <v>23</v>
      </c>
      <c r="B31" s="25" t="s">
        <v>133</v>
      </c>
      <c r="C31" s="48" t="s">
        <v>107</v>
      </c>
      <c r="D31" s="48">
        <v>5310002749364</v>
      </c>
      <c r="E31" s="25" t="s">
        <v>36</v>
      </c>
      <c r="F31" s="25" t="s">
        <v>25</v>
      </c>
      <c r="G31" s="27">
        <v>0</v>
      </c>
      <c r="H31" s="25">
        <f t="shared" si="0"/>
        <v>1</v>
      </c>
      <c r="I31" s="25" t="s">
        <v>38</v>
      </c>
    </row>
    <row r="32" spans="1:11" x14ac:dyDescent="0.2">
      <c r="A32" s="49"/>
      <c r="B32" s="49"/>
      <c r="C32" s="49"/>
      <c r="D32" s="50"/>
      <c r="E32" s="50"/>
      <c r="F32" s="51"/>
      <c r="G32" s="49"/>
      <c r="H32" s="49"/>
      <c r="I32" s="49"/>
    </row>
  </sheetData>
  <mergeCells count="2">
    <mergeCell ref="D2:E2"/>
    <mergeCell ref="D5:F5"/>
  </mergeCells>
  <hyperlinks>
    <hyperlink ref="C19" r:id="rId1" display="https://mroapps.hill.af.mil/componentWhereUsed/index.asp?REMEMBER=FALSE&amp;PARENTORG=100&amp;ITEMNO=AN960C6&amp;PLANT=50&amp;ORGANIZATION=all&amp;MEMORY=FALSE&amp;DATABASE=MAIN&amp;SSO=TRUE&amp;ACTION=QUERY"/>
    <hyperlink ref="C14" r:id="rId2" display="https://mroapps.hill.af.mil/componentWhereUsed/index.asp?REMEMBER=FALSE&amp;PARENTORG=100&amp;ITEMNO=MS16625-1106&amp;PLANT=50&amp;ORGANIZATION=all&amp;MEMORY=FALSE&amp;DATABASE=MAIN&amp;SSO=TRUE&amp;ACTION=QUERY"/>
    <hyperlink ref="C22" r:id="rId3" display="https://mroapps.hill.af.mil/componentWhereUsed/index.asp?REMEMBER=FALSE&amp;PARENTORG=100&amp;ITEMNO=AN960-10L&amp;PLANT=50&amp;ORGANIZATION=all&amp;MEMORY=FALSE&amp;DATABASE=MAIN&amp;SSO=TRUE&amp;ACTION=QUERY"/>
    <hyperlink ref="C10" r:id="rId4" display="https://mroapps.hill.af.mil/componentWhereUsed/index.asp?REMEMBER=FALSE&amp;PARENTORG=100&amp;ITEMNO=NAS1394C-4L&amp;PLANT=50&amp;ORGANIZATION=all&amp;MEMORY=FALSE&amp;DATABASE=MAIN&amp;SSO=TRUE&amp;ACTION=QUERY"/>
    <hyperlink ref="C21" r:id="rId5" display="https://mroapps.hill.af.mil/componentWhereUsed/index.asp?REMEMBER=FALSE&amp;PARENTORG=100&amp;ITEMNO=AN5-12A&amp;PLANT=50&amp;ORGANIZATION=all&amp;MEMORY=FALSE&amp;DATABASE=MAIN&amp;SSO=TRUE&amp;ACTION=QUERY"/>
    <hyperlink ref="C18" r:id="rId6" display="https://mroapps.hill.af.mil/componentWhereUsed/index.asp?REMEMBER=FALSE&amp;PARENTORG=100&amp;ITEMNO=AN3-3A&amp;PLANT=50&amp;ORGANIZATION=all&amp;MEMORY=FALSE&amp;DATABASE=MAIN&amp;SSO=TRUE&amp;ACTION=QUERY"/>
    <hyperlink ref="C20" r:id="rId7" display="https://mroapps.hill.af.mil/componentWhereUsed/index.asp?REMEMBER=FALSE&amp;PARENTORG=100&amp;ITEMNO=AN3-5A&amp;PLANT=50&amp;ORGANIZATION=all&amp;MEMORY=FALSE&amp;DATABASE=MAIN&amp;SSO=TRUE&amp;ACTION=QUERY"/>
    <hyperlink ref="C12" r:id="rId8" display="https://mroapps.hill.af.mil/componentWhereUsed/index.asp?REMEMBER=FALSE&amp;PARENTORG=100&amp;ITEMNO=MS20364D428&amp;PLANT=50&amp;ORGANIZATION=all&amp;MEMORY=FALSE&amp;DATABASE=MAIN&amp;SSO=TRUE&amp;ACTION=QUERY"/>
    <hyperlink ref="C23" r:id="rId9" display="https://mroapps.hill.af.mil/componentWhereUsed/index.asp?REMEMBER=FALSE&amp;PARENTORG=100&amp;ITEMNO=AN4-11A&amp;PLANT=50&amp;ORGANIZATION=all&amp;MEMORY=FALSE&amp;DATABASE=MAIN&amp;SSO=TRUE&amp;ACTION=QUERY"/>
    <hyperlink ref="C24" r:id="rId10" display="https://mroapps.hill.af.mil/componentWhereUsed/index.asp?REMEMBER=FALSE&amp;PARENTORG=100&amp;ITEMNO=AN4-10A&amp;PLANT=50&amp;ORGANIZATION=all&amp;MEMORY=FALSE&amp;DATABASE=MAIN&amp;SSO=TRUE&amp;ACTION=QUERY"/>
    <hyperlink ref="C31" r:id="rId11" display="https://mroapps.hill.af.mil/componentWhereUsed/index.asp?REMEMBER=FALSE&amp;PARENTORG=100&amp;ITEMNO=AN5DD6&amp;PLANT=50&amp;ORGANIZATION=all&amp;MEMORY=FALSE&amp;DATABASE=MAIN&amp;SSO=TRUE&amp;ACTION=QUERY"/>
    <hyperlink ref="C27" r:id="rId12" display="https://mroapps.hill.af.mil/componentWhereUsed/index.asp?REMEMBER=FALSE&amp;PARENTORG=100&amp;ITEMNO=MS21083D3&amp;PLANT=50&amp;ORGANIZATION=all&amp;MEMORY=FALSE&amp;DATABASE=MAIN&amp;SSO=TRUE&amp;ACTION=QUERY"/>
    <hyperlink ref="C13" r:id="rId13" display="https://mroapps.hill.af.mil/componentWhereUsed/index.asp?REMEMBER=FALSE&amp;PARENTORG=100&amp;ITEMNO=AN5CH6A&amp;PLANT=50&amp;ORGANIZATION=all&amp;MEMORY=FALSE&amp;DATABASE=MAIN&amp;SSO=TRUE&amp;ACTION=QUERY"/>
    <hyperlink ref="C30" r:id="rId14" display="https://mroapps.hill.af.mil/componentWhereUsed/index.asp?REMEMBER=FALSE&amp;PARENTORG=100&amp;ITEMNO=MS3126F-10-6PW&amp;PLANT=50&amp;ORGANIZATION=all&amp;MEMORY=FALSE&amp;DATABASE=MAIN&amp;SSO=TRUE&amp;ACTION=QUERY"/>
    <hyperlink ref="C25" r:id="rId15" display="https://mroapps.hill.af.mil/componentWhereUsed/index.asp?REMEMBER=FALSE&amp;PARENTORG=100&amp;ITEMNO=AN4-4A&amp;PLANT=50&amp;ORGANIZATION=all&amp;MEMORY=FALSE&amp;DATABASE=MAIN&amp;SSO=TRUE&amp;ACTION=QUERY"/>
    <hyperlink ref="C15" r:id="rId16" display="https://mroapps.hill.af.mil/componentWhereUsed/index.asp?REMEMBER=FALSE&amp;PARENTORG=100&amp;ITEMNO=MS21333-98&amp;PLANT=50&amp;ORGANIZATION=all&amp;MEMORY=FALSE&amp;DATABASE=MAIN&amp;SSO=TRUE&amp;ACTION=QUERY"/>
    <hyperlink ref="C17" r:id="rId17" display="https://mroapps.hill.af.mil/componentWhereUsed/index.asp?REMEMBER=FALSE&amp;PARENTORG=100&amp;ITEMNO=MS21042-02&amp;PLANT=50&amp;ORGANIZATION=all&amp;MEMORY=FALSE&amp;DATABASE=MAIN&amp;SSO=TRUE&amp;ACTION=QUERY"/>
    <hyperlink ref="C29" r:id="rId18" display="https://mroapps.hill.af.mil/componentWhereUsed/index.asp?REMEMBER=FALSE&amp;PARENTORG=100&amp;ITEMNO=D559B-1M-4&amp;PLANT=50&amp;ORGANIZATION=all&amp;MEMORY=FALSE&amp;DATABASE=MAIN&amp;SSO=TRUE&amp;ACTION=QUERY"/>
    <hyperlink ref="C11" r:id="rId19" display="https://mroapps.hill.af.mil/componentWhereUsed/index.asp?REMEMBER=FALSE&amp;PARENTORG=100&amp;ITEMNO=NAS1304-4H&amp;PLANT=50&amp;ORGANIZATION=all&amp;MEMORY=FALSE&amp;DATABASE=MAIN&amp;SSO=TRUE&amp;ACTION=QUERY"/>
    <hyperlink ref="C16" r:id="rId20" display="https://mroapps.hill.af.mil/componentWhereUsed/index.asp?REMEMBER=FALSE&amp;PARENTORG=100&amp;ITEMNO=NAS1102-06-22&amp;PLANT=50&amp;ORGANIZATION=all&amp;MEMORY=FALSE&amp;DATABASE=MAIN&amp;SSO=TRUE&amp;ACTION=QUERY"/>
    <hyperlink ref="C28" r:id="rId21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orientation="landscape"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Normal="100" workbookViewId="0">
      <selection activeCell="J5" sqref="J5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4.140625" style="1" bestFit="1" customWidth="1"/>
    <col min="6" max="6" width="6.28515625" style="2" customWidth="1"/>
    <col min="7" max="7" width="6.5703125" style="3" customWidth="1"/>
    <col min="8" max="8" width="10.7109375" style="3" customWidth="1"/>
    <col min="9" max="9" width="19.8554687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4" t="s">
        <v>3</v>
      </c>
      <c r="D1" s="13" t="s">
        <v>108</v>
      </c>
      <c r="E1" s="6"/>
      <c r="F1" s="6"/>
      <c r="G1" s="7" t="s">
        <v>4</v>
      </c>
      <c r="H1" s="7"/>
      <c r="I1" s="8" t="s">
        <v>160</v>
      </c>
      <c r="K1"/>
    </row>
    <row r="2" spans="1:11" x14ac:dyDescent="0.2">
      <c r="A2" s="4"/>
      <c r="B2" s="4"/>
      <c r="C2" s="24" t="s">
        <v>6</v>
      </c>
      <c r="D2" s="63" t="s">
        <v>109</v>
      </c>
      <c r="E2" s="64"/>
      <c r="F2" s="6"/>
      <c r="G2" s="7" t="s">
        <v>7</v>
      </c>
      <c r="H2" s="7"/>
      <c r="I2" s="9">
        <v>41144</v>
      </c>
      <c r="K2"/>
    </row>
    <row r="3" spans="1:11" x14ac:dyDescent="0.2">
      <c r="A3" s="4"/>
      <c r="B3" s="4"/>
      <c r="C3" s="24" t="s">
        <v>8</v>
      </c>
      <c r="D3" s="14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24" t="s">
        <v>9</v>
      </c>
      <c r="D4" s="15" t="s">
        <v>22</v>
      </c>
      <c r="E4" s="24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24" t="s">
        <v>10</v>
      </c>
      <c r="D5" s="65" t="s">
        <v>110</v>
      </c>
      <c r="E5" s="66"/>
      <c r="F5" s="66"/>
      <c r="G5" s="6"/>
      <c r="H5" s="6"/>
      <c r="I5" s="6"/>
      <c r="J5"/>
      <c r="K5"/>
    </row>
    <row r="6" spans="1:11" x14ac:dyDescent="0.2">
      <c r="A6" s="4"/>
      <c r="B6" s="11" t="s">
        <v>23</v>
      </c>
      <c r="C6" s="24" t="s">
        <v>11</v>
      </c>
      <c r="D6" s="14">
        <v>144</v>
      </c>
      <c r="E6" s="11" t="s">
        <v>48</v>
      </c>
      <c r="F6" s="6"/>
      <c r="G6" s="6"/>
      <c r="H6" s="6"/>
      <c r="I6" s="6"/>
      <c r="J6"/>
      <c r="K6"/>
    </row>
    <row r="7" spans="1:11" x14ac:dyDescent="0.2">
      <c r="A7" s="4"/>
      <c r="B7" s="4"/>
      <c r="C7" s="24" t="s">
        <v>12</v>
      </c>
      <c r="D7" s="14">
        <v>12</v>
      </c>
      <c r="E7" s="11" t="s">
        <v>47</v>
      </c>
      <c r="F7" s="6"/>
      <c r="G7" s="6"/>
      <c r="H7" s="6"/>
      <c r="I7" s="6"/>
      <c r="J7"/>
      <c r="K7"/>
    </row>
    <row r="8" spans="1:11" ht="12" customHeight="1" thickBot="1" x14ac:dyDescent="0.25">
      <c r="A8" s="4"/>
      <c r="B8" s="4"/>
      <c r="C8" s="24"/>
      <c r="D8" s="14"/>
      <c r="E8" s="6"/>
      <c r="F8" s="6"/>
      <c r="G8" s="6"/>
      <c r="H8" s="6"/>
      <c r="I8" s="6"/>
      <c r="J8"/>
      <c r="K8"/>
    </row>
    <row r="9" spans="1:11" x14ac:dyDescent="0.2">
      <c r="A9" s="52" t="s">
        <v>14</v>
      </c>
      <c r="B9" s="53" t="s">
        <v>16</v>
      </c>
      <c r="C9" s="53" t="s">
        <v>18</v>
      </c>
      <c r="D9" s="54" t="s">
        <v>0</v>
      </c>
      <c r="E9" s="53" t="s">
        <v>1</v>
      </c>
      <c r="F9" s="53" t="s">
        <v>2</v>
      </c>
      <c r="G9" s="53" t="s">
        <v>19</v>
      </c>
      <c r="H9" s="53" t="s">
        <v>20</v>
      </c>
      <c r="I9" s="55" t="s">
        <v>15</v>
      </c>
      <c r="J9" s="21"/>
    </row>
    <row r="10" spans="1:11" x14ac:dyDescent="0.2">
      <c r="A10" s="56">
        <v>1</v>
      </c>
      <c r="B10" s="25" t="s">
        <v>128</v>
      </c>
      <c r="C10" s="25" t="s">
        <v>94</v>
      </c>
      <c r="D10" s="25" t="s">
        <v>93</v>
      </c>
      <c r="E10" s="25" t="s">
        <v>90</v>
      </c>
      <c r="F10" s="25">
        <v>16</v>
      </c>
      <c r="G10" s="27">
        <v>0</v>
      </c>
      <c r="H10" s="25">
        <f>SUM(F10*1)</f>
        <v>16</v>
      </c>
      <c r="I10" s="31" t="s">
        <v>95</v>
      </c>
      <c r="J10" s="22"/>
      <c r="K10" s="3" t="s">
        <v>13</v>
      </c>
    </row>
    <row r="11" spans="1:11" x14ac:dyDescent="0.2">
      <c r="A11" s="56">
        <v>2</v>
      </c>
      <c r="B11" s="25" t="s">
        <v>126</v>
      </c>
      <c r="C11" s="25" t="s">
        <v>89</v>
      </c>
      <c r="D11" s="25" t="s">
        <v>88</v>
      </c>
      <c r="E11" s="25" t="s">
        <v>90</v>
      </c>
      <c r="F11" s="25" t="s">
        <v>26</v>
      </c>
      <c r="G11" s="27">
        <v>0</v>
      </c>
      <c r="H11" s="25">
        <f>SUM(F11*1)</f>
        <v>2</v>
      </c>
      <c r="I11" s="31" t="s">
        <v>27</v>
      </c>
      <c r="J11" s="21"/>
    </row>
    <row r="12" spans="1:11" x14ac:dyDescent="0.2">
      <c r="A12" s="56">
        <v>3</v>
      </c>
      <c r="B12" s="28" t="s">
        <v>154</v>
      </c>
      <c r="C12" s="28" t="s">
        <v>151</v>
      </c>
      <c r="D12" s="29">
        <v>5330005763206</v>
      </c>
      <c r="E12" s="29" t="s">
        <v>152</v>
      </c>
      <c r="F12" s="30">
        <v>8</v>
      </c>
      <c r="G12" s="28">
        <v>0</v>
      </c>
      <c r="H12" s="28">
        <v>8</v>
      </c>
      <c r="I12" s="31"/>
      <c r="J12" s="21"/>
    </row>
    <row r="13" spans="1:11" x14ac:dyDescent="0.2">
      <c r="A13" s="56">
        <v>4</v>
      </c>
      <c r="B13" s="25" t="s">
        <v>125</v>
      </c>
      <c r="C13" s="25" t="s">
        <v>86</v>
      </c>
      <c r="D13" s="25" t="s">
        <v>85</v>
      </c>
      <c r="E13" s="25" t="s">
        <v>24</v>
      </c>
      <c r="F13" s="25" t="s">
        <v>26</v>
      </c>
      <c r="G13" s="27">
        <v>0</v>
      </c>
      <c r="H13" s="25">
        <f t="shared" ref="H13:H32" si="0">SUM(F13*1)</f>
        <v>2</v>
      </c>
      <c r="I13" s="31" t="s">
        <v>87</v>
      </c>
    </row>
    <row r="14" spans="1:11" x14ac:dyDescent="0.2">
      <c r="A14" s="56">
        <v>5</v>
      </c>
      <c r="B14" s="25" t="s">
        <v>124</v>
      </c>
      <c r="C14" s="25" t="s">
        <v>83</v>
      </c>
      <c r="D14" s="25" t="s">
        <v>82</v>
      </c>
      <c r="E14" s="25" t="s">
        <v>84</v>
      </c>
      <c r="F14" s="25" t="s">
        <v>26</v>
      </c>
      <c r="G14" s="27">
        <v>0</v>
      </c>
      <c r="H14" s="25">
        <f t="shared" si="0"/>
        <v>2</v>
      </c>
      <c r="I14" s="31" t="s">
        <v>32</v>
      </c>
    </row>
    <row r="15" spans="1:11" x14ac:dyDescent="0.2">
      <c r="A15" s="56">
        <v>6</v>
      </c>
      <c r="B15" s="40" t="s">
        <v>112</v>
      </c>
      <c r="C15" s="25" t="s">
        <v>46</v>
      </c>
      <c r="D15" s="25" t="s">
        <v>45</v>
      </c>
      <c r="E15" s="25" t="s">
        <v>34</v>
      </c>
      <c r="F15" s="25" t="s">
        <v>52</v>
      </c>
      <c r="G15" s="27">
        <v>0</v>
      </c>
      <c r="H15" s="25">
        <f t="shared" si="0"/>
        <v>26</v>
      </c>
      <c r="I15" s="31" t="s">
        <v>53</v>
      </c>
    </row>
    <row r="16" spans="1:11" x14ac:dyDescent="0.2">
      <c r="A16" s="56">
        <v>7</v>
      </c>
      <c r="B16" s="40" t="s">
        <v>113</v>
      </c>
      <c r="C16" s="25" t="s">
        <v>55</v>
      </c>
      <c r="D16" s="25" t="s">
        <v>54</v>
      </c>
      <c r="E16" s="25" t="s">
        <v>34</v>
      </c>
      <c r="F16" s="25" t="s">
        <v>35</v>
      </c>
      <c r="G16" s="27">
        <v>0</v>
      </c>
      <c r="H16" s="25">
        <f t="shared" si="0"/>
        <v>6</v>
      </c>
      <c r="I16" s="31" t="s">
        <v>56</v>
      </c>
    </row>
    <row r="17" spans="1:11" x14ac:dyDescent="0.2">
      <c r="A17" s="56">
        <v>8</v>
      </c>
      <c r="B17" s="25" t="s">
        <v>130</v>
      </c>
      <c r="C17" s="25" t="s">
        <v>100</v>
      </c>
      <c r="D17" s="25" t="s">
        <v>99</v>
      </c>
      <c r="E17" s="25" t="s">
        <v>30</v>
      </c>
      <c r="F17" s="25">
        <v>8</v>
      </c>
      <c r="G17" s="27">
        <v>0</v>
      </c>
      <c r="H17" s="25">
        <f t="shared" si="0"/>
        <v>8</v>
      </c>
      <c r="I17" s="31" t="s">
        <v>39</v>
      </c>
    </row>
    <row r="18" spans="1:11" ht="12.75" customHeight="1" x14ac:dyDescent="0.2">
      <c r="A18" s="56">
        <v>9</v>
      </c>
      <c r="B18" s="39" t="s">
        <v>118</v>
      </c>
      <c r="C18" s="25" t="s">
        <v>77</v>
      </c>
      <c r="D18" s="25" t="s">
        <v>76</v>
      </c>
      <c r="E18" s="25" t="s">
        <v>24</v>
      </c>
      <c r="F18" s="25" t="s">
        <v>25</v>
      </c>
      <c r="G18" s="27">
        <v>0</v>
      </c>
      <c r="H18" s="25">
        <f t="shared" si="0"/>
        <v>1</v>
      </c>
      <c r="I18" s="31" t="s">
        <v>78</v>
      </c>
    </row>
    <row r="19" spans="1:11" x14ac:dyDescent="0.2">
      <c r="A19" s="56">
        <v>10</v>
      </c>
      <c r="B19" s="40" t="s">
        <v>115</v>
      </c>
      <c r="C19" s="25" t="s">
        <v>60</v>
      </c>
      <c r="D19" s="25" t="s">
        <v>59</v>
      </c>
      <c r="E19" s="25" t="s">
        <v>24</v>
      </c>
      <c r="F19" s="25" t="s">
        <v>25</v>
      </c>
      <c r="G19" s="27">
        <v>0</v>
      </c>
      <c r="H19" s="25">
        <f t="shared" si="0"/>
        <v>1</v>
      </c>
      <c r="I19" s="31" t="s">
        <v>61</v>
      </c>
    </row>
    <row r="20" spans="1:11" x14ac:dyDescent="0.2">
      <c r="A20" s="56">
        <v>11</v>
      </c>
      <c r="B20" s="40" t="s">
        <v>114</v>
      </c>
      <c r="C20" s="25" t="s">
        <v>58</v>
      </c>
      <c r="D20" s="25" t="s">
        <v>57</v>
      </c>
      <c r="E20" s="25" t="s">
        <v>24</v>
      </c>
      <c r="F20" s="25" t="s">
        <v>25</v>
      </c>
      <c r="G20" s="27">
        <v>0</v>
      </c>
      <c r="H20" s="25">
        <f t="shared" si="0"/>
        <v>1</v>
      </c>
      <c r="I20" s="31" t="s">
        <v>33</v>
      </c>
      <c r="K20" s="16"/>
    </row>
    <row r="21" spans="1:11" x14ac:dyDescent="0.2">
      <c r="A21" s="56">
        <v>12</v>
      </c>
      <c r="B21" s="25" t="s">
        <v>127</v>
      </c>
      <c r="C21" s="25" t="s">
        <v>92</v>
      </c>
      <c r="D21" s="25" t="s">
        <v>91</v>
      </c>
      <c r="E21" s="25" t="s">
        <v>90</v>
      </c>
      <c r="F21" s="25">
        <v>6</v>
      </c>
      <c r="G21" s="27">
        <v>0</v>
      </c>
      <c r="H21" s="25">
        <f t="shared" si="0"/>
        <v>6</v>
      </c>
      <c r="I21" s="31" t="s">
        <v>40</v>
      </c>
      <c r="K21" s="16"/>
    </row>
    <row r="22" spans="1:11" x14ac:dyDescent="0.2">
      <c r="A22" s="56">
        <v>13</v>
      </c>
      <c r="B22" s="40" t="s">
        <v>111</v>
      </c>
      <c r="C22" s="25" t="s">
        <v>50</v>
      </c>
      <c r="D22" s="25" t="s">
        <v>49</v>
      </c>
      <c r="E22" s="25" t="s">
        <v>51</v>
      </c>
      <c r="F22" s="25" t="s">
        <v>25</v>
      </c>
      <c r="G22" s="27">
        <v>0</v>
      </c>
      <c r="H22" s="25">
        <f t="shared" si="0"/>
        <v>1</v>
      </c>
      <c r="I22" s="31" t="s">
        <v>43</v>
      </c>
    </row>
    <row r="23" spans="1:11" x14ac:dyDescent="0.2">
      <c r="A23" s="56">
        <v>14</v>
      </c>
      <c r="B23" s="40" t="s">
        <v>117</v>
      </c>
      <c r="C23" s="25" t="s">
        <v>66</v>
      </c>
      <c r="D23" s="25" t="s">
        <v>65</v>
      </c>
      <c r="E23" s="25" t="s">
        <v>24</v>
      </c>
      <c r="F23" s="25" t="s">
        <v>25</v>
      </c>
      <c r="G23" s="27">
        <v>0</v>
      </c>
      <c r="H23" s="25">
        <f t="shared" si="0"/>
        <v>1</v>
      </c>
      <c r="I23" s="31" t="s">
        <v>37</v>
      </c>
    </row>
    <row r="24" spans="1:11" x14ac:dyDescent="0.2">
      <c r="A24" s="56">
        <v>15</v>
      </c>
      <c r="B24" s="40" t="s">
        <v>120</v>
      </c>
      <c r="C24" s="25" t="s">
        <v>68</v>
      </c>
      <c r="D24" s="25" t="s">
        <v>67</v>
      </c>
      <c r="E24" s="25" t="s">
        <v>24</v>
      </c>
      <c r="F24" s="25">
        <v>3</v>
      </c>
      <c r="G24" s="27">
        <v>0</v>
      </c>
      <c r="H24" s="25">
        <f t="shared" si="0"/>
        <v>3</v>
      </c>
      <c r="I24" s="31" t="s">
        <v>44</v>
      </c>
    </row>
    <row r="25" spans="1:11" x14ac:dyDescent="0.2">
      <c r="A25" s="56">
        <v>16</v>
      </c>
      <c r="B25" s="40" t="s">
        <v>121</v>
      </c>
      <c r="C25" s="25" t="s">
        <v>70</v>
      </c>
      <c r="D25" s="25" t="s">
        <v>69</v>
      </c>
      <c r="E25" s="25" t="s">
        <v>24</v>
      </c>
      <c r="F25" s="25">
        <v>8</v>
      </c>
      <c r="G25" s="27">
        <v>0</v>
      </c>
      <c r="H25" s="25">
        <f t="shared" si="0"/>
        <v>8</v>
      </c>
      <c r="I25" s="31" t="s">
        <v>71</v>
      </c>
    </row>
    <row r="26" spans="1:11" x14ac:dyDescent="0.2">
      <c r="A26" s="56">
        <v>17</v>
      </c>
      <c r="B26" s="40" t="s">
        <v>122</v>
      </c>
      <c r="C26" s="25" t="s">
        <v>73</v>
      </c>
      <c r="D26" s="25" t="s">
        <v>72</v>
      </c>
      <c r="E26" s="25" t="s">
        <v>24</v>
      </c>
      <c r="F26" s="25">
        <v>2</v>
      </c>
      <c r="G26" s="27">
        <v>0</v>
      </c>
      <c r="H26" s="25">
        <f t="shared" si="0"/>
        <v>2</v>
      </c>
      <c r="I26" s="31" t="s">
        <v>29</v>
      </c>
    </row>
    <row r="27" spans="1:11" x14ac:dyDescent="0.2">
      <c r="A27" s="56">
        <v>18</v>
      </c>
      <c r="B27" s="40" t="s">
        <v>123</v>
      </c>
      <c r="C27" s="25" t="s">
        <v>75</v>
      </c>
      <c r="D27" s="25" t="s">
        <v>74</v>
      </c>
      <c r="E27" s="25" t="s">
        <v>24</v>
      </c>
      <c r="F27" s="25" t="s">
        <v>25</v>
      </c>
      <c r="G27" s="27">
        <v>0</v>
      </c>
      <c r="H27" s="25">
        <f t="shared" si="0"/>
        <v>1</v>
      </c>
      <c r="I27" s="31" t="s">
        <v>42</v>
      </c>
    </row>
    <row r="28" spans="1:11" ht="12.75" customHeight="1" x14ac:dyDescent="0.2">
      <c r="A28" s="56">
        <v>19</v>
      </c>
      <c r="B28" s="39" t="s">
        <v>119</v>
      </c>
      <c r="C28" s="25" t="s">
        <v>80</v>
      </c>
      <c r="D28" s="25" t="s">
        <v>79</v>
      </c>
      <c r="E28" s="25" t="s">
        <v>81</v>
      </c>
      <c r="F28" s="25" t="s">
        <v>25</v>
      </c>
      <c r="G28" s="27">
        <v>0</v>
      </c>
      <c r="H28" s="25">
        <f t="shared" si="0"/>
        <v>1</v>
      </c>
      <c r="I28" s="31" t="s">
        <v>41</v>
      </c>
    </row>
    <row r="29" spans="1:11" x14ac:dyDescent="0.2">
      <c r="A29" s="56">
        <v>20</v>
      </c>
      <c r="B29" s="25" t="s">
        <v>129</v>
      </c>
      <c r="C29" s="25" t="s">
        <v>97</v>
      </c>
      <c r="D29" s="25" t="s">
        <v>96</v>
      </c>
      <c r="E29" s="25" t="s">
        <v>84</v>
      </c>
      <c r="F29" s="25">
        <v>4</v>
      </c>
      <c r="G29" s="27">
        <v>0</v>
      </c>
      <c r="H29" s="25">
        <f t="shared" si="0"/>
        <v>4</v>
      </c>
      <c r="I29" s="31" t="s">
        <v>98</v>
      </c>
    </row>
    <row r="30" spans="1:11" ht="12" customHeight="1" x14ac:dyDescent="0.2">
      <c r="A30" s="56">
        <v>21</v>
      </c>
      <c r="B30" s="25" t="s">
        <v>131</v>
      </c>
      <c r="C30" s="25" t="s">
        <v>102</v>
      </c>
      <c r="D30" s="25" t="s">
        <v>101</v>
      </c>
      <c r="E30" s="25" t="s">
        <v>103</v>
      </c>
      <c r="F30" s="25" t="s">
        <v>25</v>
      </c>
      <c r="G30" s="27">
        <v>0</v>
      </c>
      <c r="H30" s="25">
        <f t="shared" si="0"/>
        <v>1</v>
      </c>
      <c r="I30" s="31" t="s">
        <v>31</v>
      </c>
    </row>
    <row r="31" spans="1:11" x14ac:dyDescent="0.2">
      <c r="A31" s="56">
        <v>22</v>
      </c>
      <c r="B31" s="25" t="s">
        <v>132</v>
      </c>
      <c r="C31" s="25" t="s">
        <v>105</v>
      </c>
      <c r="D31" s="25" t="s">
        <v>104</v>
      </c>
      <c r="E31" s="25" t="s">
        <v>103</v>
      </c>
      <c r="F31" s="25" t="s">
        <v>25</v>
      </c>
      <c r="G31" s="27">
        <v>0</v>
      </c>
      <c r="H31" s="25">
        <f t="shared" si="0"/>
        <v>1</v>
      </c>
      <c r="I31" s="31" t="s">
        <v>106</v>
      </c>
    </row>
    <row r="32" spans="1:11" x14ac:dyDescent="0.2">
      <c r="A32" s="56">
        <v>23</v>
      </c>
      <c r="B32" s="25" t="s">
        <v>133</v>
      </c>
      <c r="C32" s="48" t="s">
        <v>107</v>
      </c>
      <c r="D32" s="48">
        <v>5310002749364</v>
      </c>
      <c r="E32" s="25" t="s">
        <v>36</v>
      </c>
      <c r="F32" s="25" t="s">
        <v>25</v>
      </c>
      <c r="G32" s="27">
        <v>0</v>
      </c>
      <c r="H32" s="25">
        <f t="shared" si="0"/>
        <v>1</v>
      </c>
      <c r="I32" s="31" t="s">
        <v>38</v>
      </c>
    </row>
    <row r="33" spans="1:9" x14ac:dyDescent="0.2">
      <c r="A33" s="56">
        <v>24</v>
      </c>
      <c r="B33" s="25" t="s">
        <v>146</v>
      </c>
      <c r="C33" s="25" t="s">
        <v>141</v>
      </c>
      <c r="D33" s="26" t="s">
        <v>142</v>
      </c>
      <c r="E33" s="25" t="s">
        <v>143</v>
      </c>
      <c r="F33" s="25">
        <v>1</v>
      </c>
      <c r="G33" s="27">
        <v>0</v>
      </c>
      <c r="H33" s="25">
        <v>1</v>
      </c>
      <c r="I33" s="31"/>
    </row>
    <row r="34" spans="1:9" x14ac:dyDescent="0.2">
      <c r="A34" s="56">
        <v>27</v>
      </c>
      <c r="B34" s="28" t="s">
        <v>155</v>
      </c>
      <c r="C34" s="28" t="s">
        <v>147</v>
      </c>
      <c r="D34" s="29">
        <v>5331002799353</v>
      </c>
      <c r="E34" s="29" t="s">
        <v>24</v>
      </c>
      <c r="F34" s="30">
        <v>1</v>
      </c>
      <c r="G34" s="28">
        <v>0</v>
      </c>
      <c r="H34" s="28">
        <v>1</v>
      </c>
      <c r="I34" s="31"/>
    </row>
    <row r="35" spans="1:9" x14ac:dyDescent="0.2">
      <c r="A35" s="57">
        <v>28</v>
      </c>
      <c r="B35" s="28" t="s">
        <v>156</v>
      </c>
      <c r="C35" s="28" t="s">
        <v>148</v>
      </c>
      <c r="D35" s="29">
        <v>5331002882019</v>
      </c>
      <c r="E35" s="29" t="s">
        <v>24</v>
      </c>
      <c r="F35" s="30">
        <v>1</v>
      </c>
      <c r="G35" s="28">
        <v>0</v>
      </c>
      <c r="H35" s="28">
        <v>1</v>
      </c>
      <c r="I35" s="31"/>
    </row>
    <row r="36" spans="1:9" x14ac:dyDescent="0.2">
      <c r="A36" s="57">
        <v>29</v>
      </c>
      <c r="B36" s="28" t="s">
        <v>157</v>
      </c>
      <c r="C36" s="28" t="s">
        <v>149</v>
      </c>
      <c r="D36" s="29">
        <v>5331004985733</v>
      </c>
      <c r="E36" s="29" t="s">
        <v>24</v>
      </c>
      <c r="F36" s="30">
        <v>1</v>
      </c>
      <c r="G36" s="28">
        <v>0</v>
      </c>
      <c r="H36" s="28">
        <v>1</v>
      </c>
      <c r="I36" s="31"/>
    </row>
    <row r="37" spans="1:9" x14ac:dyDescent="0.2">
      <c r="A37" s="57">
        <v>30</v>
      </c>
      <c r="B37" s="28" t="s">
        <v>158</v>
      </c>
      <c r="C37" s="28" t="s">
        <v>150</v>
      </c>
      <c r="D37" s="29">
        <v>5331004801853</v>
      </c>
      <c r="E37" s="29" t="s">
        <v>24</v>
      </c>
      <c r="F37" s="30">
        <v>1</v>
      </c>
      <c r="G37" s="28">
        <v>0</v>
      </c>
      <c r="H37" s="28">
        <v>1</v>
      </c>
      <c r="I37" s="31"/>
    </row>
    <row r="38" spans="1:9" ht="13.5" thickBot="1" x14ac:dyDescent="0.25">
      <c r="A38" s="57">
        <v>31</v>
      </c>
      <c r="B38" s="32" t="s">
        <v>159</v>
      </c>
      <c r="C38" s="32" t="s">
        <v>153</v>
      </c>
      <c r="D38" s="33">
        <v>5331010054064</v>
      </c>
      <c r="E38" s="33" t="s">
        <v>24</v>
      </c>
      <c r="F38" s="34">
        <v>1</v>
      </c>
      <c r="G38" s="32">
        <v>0</v>
      </c>
      <c r="H38" s="32">
        <v>1</v>
      </c>
      <c r="I38" s="35"/>
    </row>
  </sheetData>
  <sortState ref="B10:I42">
    <sortCondition ref="B10:B42"/>
  </sortState>
  <mergeCells count="2">
    <mergeCell ref="D2:E2"/>
    <mergeCell ref="D5:F5"/>
  </mergeCells>
  <hyperlinks>
    <hyperlink ref="C20" r:id="rId1" display="https://mroapps.hill.af.mil/componentWhereUsed/index.asp?REMEMBER=FALSE&amp;PARENTORG=100&amp;ITEMNO=AN960C6&amp;PLANT=50&amp;ORGANIZATION=all&amp;MEMORY=FALSE&amp;DATABASE=MAIN&amp;SSO=TRUE&amp;ACTION=QUERY"/>
    <hyperlink ref="C15" r:id="rId2" display="https://mroapps.hill.af.mil/componentWhereUsed/index.asp?REMEMBER=FALSE&amp;PARENTORG=100&amp;ITEMNO=MS16625-1106&amp;PLANT=50&amp;ORGANIZATION=all&amp;MEMORY=FALSE&amp;DATABASE=MAIN&amp;SSO=TRUE&amp;ACTION=QUERY"/>
    <hyperlink ref="C23" r:id="rId3" display="https://mroapps.hill.af.mil/componentWhereUsed/index.asp?REMEMBER=FALSE&amp;PARENTORG=100&amp;ITEMNO=AN960-10L&amp;PLANT=50&amp;ORGANIZATION=all&amp;MEMORY=FALSE&amp;DATABASE=MAIN&amp;SSO=TRUE&amp;ACTION=QUERY"/>
    <hyperlink ref="C10" r:id="rId4" display="https://mroapps.hill.af.mil/componentWhereUsed/index.asp?REMEMBER=FALSE&amp;PARENTORG=100&amp;ITEMNO=NAS1394C-4L&amp;PLANT=50&amp;ORGANIZATION=all&amp;MEMORY=FALSE&amp;DATABASE=MAIN&amp;SSO=TRUE&amp;ACTION=QUERY"/>
    <hyperlink ref="C22" r:id="rId5" display="https://mroapps.hill.af.mil/componentWhereUsed/index.asp?REMEMBER=FALSE&amp;PARENTORG=100&amp;ITEMNO=AN5-12A&amp;PLANT=50&amp;ORGANIZATION=all&amp;MEMORY=FALSE&amp;DATABASE=MAIN&amp;SSO=TRUE&amp;ACTION=QUERY"/>
    <hyperlink ref="C19" r:id="rId6" display="https://mroapps.hill.af.mil/componentWhereUsed/index.asp?REMEMBER=FALSE&amp;PARENTORG=100&amp;ITEMNO=AN3-3A&amp;PLANT=50&amp;ORGANIZATION=all&amp;MEMORY=FALSE&amp;DATABASE=MAIN&amp;SSO=TRUE&amp;ACTION=QUERY"/>
    <hyperlink ref="C21" r:id="rId7" display="https://mroapps.hill.af.mil/componentWhereUsed/index.asp?REMEMBER=FALSE&amp;PARENTORG=100&amp;ITEMNO=AN3-5A&amp;PLANT=50&amp;ORGANIZATION=all&amp;MEMORY=FALSE&amp;DATABASE=MAIN&amp;SSO=TRUE&amp;ACTION=QUERY"/>
    <hyperlink ref="C13" r:id="rId8" display="https://mroapps.hill.af.mil/componentWhereUsed/index.asp?REMEMBER=FALSE&amp;PARENTORG=100&amp;ITEMNO=MS20364D428&amp;PLANT=50&amp;ORGANIZATION=all&amp;MEMORY=FALSE&amp;DATABASE=MAIN&amp;SSO=TRUE&amp;ACTION=QUERY"/>
    <hyperlink ref="C24" r:id="rId9" display="https://mroapps.hill.af.mil/componentWhereUsed/index.asp?REMEMBER=FALSE&amp;PARENTORG=100&amp;ITEMNO=AN4-11A&amp;PLANT=50&amp;ORGANIZATION=all&amp;MEMORY=FALSE&amp;DATABASE=MAIN&amp;SSO=TRUE&amp;ACTION=QUERY"/>
    <hyperlink ref="C25" r:id="rId10" display="https://mroapps.hill.af.mil/componentWhereUsed/index.asp?REMEMBER=FALSE&amp;PARENTORG=100&amp;ITEMNO=AN4-10A&amp;PLANT=50&amp;ORGANIZATION=all&amp;MEMORY=FALSE&amp;DATABASE=MAIN&amp;SSO=TRUE&amp;ACTION=QUERY"/>
    <hyperlink ref="C32" r:id="rId11" display="https://mroapps.hill.af.mil/componentWhereUsed/index.asp?REMEMBER=FALSE&amp;PARENTORG=100&amp;ITEMNO=AN5DD6&amp;PLANT=50&amp;ORGANIZATION=all&amp;MEMORY=FALSE&amp;DATABASE=MAIN&amp;SSO=TRUE&amp;ACTION=QUERY"/>
    <hyperlink ref="C28" r:id="rId12" display="https://mroapps.hill.af.mil/componentWhereUsed/index.asp?REMEMBER=FALSE&amp;PARENTORG=100&amp;ITEMNO=MS21083D3&amp;PLANT=50&amp;ORGANIZATION=all&amp;MEMORY=FALSE&amp;DATABASE=MAIN&amp;SSO=TRUE&amp;ACTION=QUERY"/>
    <hyperlink ref="C14" r:id="rId13" display="https://mroapps.hill.af.mil/componentWhereUsed/index.asp?REMEMBER=FALSE&amp;PARENTORG=100&amp;ITEMNO=AN5CH6A&amp;PLANT=50&amp;ORGANIZATION=all&amp;MEMORY=FALSE&amp;DATABASE=MAIN&amp;SSO=TRUE&amp;ACTION=QUERY"/>
    <hyperlink ref="C31" r:id="rId14" display="https://mroapps.hill.af.mil/componentWhereUsed/index.asp?REMEMBER=FALSE&amp;PARENTORG=100&amp;ITEMNO=MS3126F-10-6PW&amp;PLANT=50&amp;ORGANIZATION=all&amp;MEMORY=FALSE&amp;DATABASE=MAIN&amp;SSO=TRUE&amp;ACTION=QUERY"/>
    <hyperlink ref="C26" r:id="rId15" display="https://mroapps.hill.af.mil/componentWhereUsed/index.asp?REMEMBER=FALSE&amp;PARENTORG=100&amp;ITEMNO=AN4-4A&amp;PLANT=50&amp;ORGANIZATION=all&amp;MEMORY=FALSE&amp;DATABASE=MAIN&amp;SSO=TRUE&amp;ACTION=QUERY"/>
    <hyperlink ref="C16" r:id="rId16" display="https://mroapps.hill.af.mil/componentWhereUsed/index.asp?REMEMBER=FALSE&amp;PARENTORG=100&amp;ITEMNO=MS21333-98&amp;PLANT=50&amp;ORGANIZATION=all&amp;MEMORY=FALSE&amp;DATABASE=MAIN&amp;SSO=TRUE&amp;ACTION=QUERY"/>
    <hyperlink ref="C18" r:id="rId17" display="https://mroapps.hill.af.mil/componentWhereUsed/index.asp?REMEMBER=FALSE&amp;PARENTORG=100&amp;ITEMNO=MS21042-02&amp;PLANT=50&amp;ORGANIZATION=all&amp;MEMORY=FALSE&amp;DATABASE=MAIN&amp;SSO=TRUE&amp;ACTION=QUERY"/>
    <hyperlink ref="C30" r:id="rId18" display="https://mroapps.hill.af.mil/componentWhereUsed/index.asp?REMEMBER=FALSE&amp;PARENTORG=100&amp;ITEMNO=D559B-1M-4&amp;PLANT=50&amp;ORGANIZATION=all&amp;MEMORY=FALSE&amp;DATABASE=MAIN&amp;SSO=TRUE&amp;ACTION=QUERY"/>
    <hyperlink ref="C11" r:id="rId19" display="https://mroapps.hill.af.mil/componentWhereUsed/index.asp?REMEMBER=FALSE&amp;PARENTORG=100&amp;ITEMNO=NAS1304-4H&amp;PLANT=50&amp;ORGANIZATION=all&amp;MEMORY=FALSE&amp;DATABASE=MAIN&amp;SSO=TRUE&amp;ACTION=QUERY"/>
    <hyperlink ref="C17" r:id="rId20" display="https://mroapps.hill.af.mil/componentWhereUsed/index.asp?REMEMBER=FALSE&amp;PARENTORG=100&amp;ITEMNO=NAS1102-06-22&amp;PLANT=50&amp;ORGANIZATION=all&amp;MEMORY=FALSE&amp;DATABASE=MAIN&amp;SSO=TRUE&amp;ACTION=QUERY"/>
    <hyperlink ref="C29" r:id="rId21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scale="96" orientation="landscape" r:id="rId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opLeftCell="A2" zoomScaleNormal="100" workbookViewId="0">
      <selection activeCell="E41" sqref="E41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4.140625" style="1" bestFit="1" customWidth="1"/>
    <col min="6" max="6" width="6.28515625" style="2" customWidth="1"/>
    <col min="7" max="7" width="6.5703125" style="3" customWidth="1"/>
    <col min="8" max="8" width="10.7109375" style="3" customWidth="1"/>
    <col min="9" max="9" width="19.8554687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36" t="s">
        <v>3</v>
      </c>
      <c r="D1" s="13" t="s">
        <v>108</v>
      </c>
      <c r="E1" s="6"/>
      <c r="F1" s="6"/>
      <c r="G1" s="7" t="s">
        <v>4</v>
      </c>
      <c r="H1" s="7"/>
      <c r="I1" s="8" t="s">
        <v>161</v>
      </c>
      <c r="K1"/>
    </row>
    <row r="2" spans="1:11" x14ac:dyDescent="0.2">
      <c r="A2" s="4"/>
      <c r="B2" s="4"/>
      <c r="C2" s="36" t="s">
        <v>6</v>
      </c>
      <c r="D2" s="63" t="s">
        <v>109</v>
      </c>
      <c r="E2" s="64"/>
      <c r="F2" s="6"/>
      <c r="G2" s="7" t="s">
        <v>7</v>
      </c>
      <c r="H2" s="7"/>
      <c r="I2" s="9">
        <v>41276</v>
      </c>
      <c r="K2"/>
    </row>
    <row r="3" spans="1:11" x14ac:dyDescent="0.2">
      <c r="A3" s="4"/>
      <c r="B3" s="4"/>
      <c r="C3" s="36" t="s">
        <v>8</v>
      </c>
      <c r="D3" s="14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36" t="s">
        <v>9</v>
      </c>
      <c r="D4" s="15" t="s">
        <v>22</v>
      </c>
      <c r="E4" s="36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36" t="s">
        <v>10</v>
      </c>
      <c r="D5" s="65" t="s">
        <v>110</v>
      </c>
      <c r="E5" s="66"/>
      <c r="F5" s="66"/>
      <c r="G5" s="6"/>
      <c r="H5" s="6"/>
      <c r="I5" s="6"/>
      <c r="J5"/>
      <c r="K5"/>
    </row>
    <row r="6" spans="1:11" x14ac:dyDescent="0.2">
      <c r="A6" s="4"/>
      <c r="B6" s="11" t="s">
        <v>23</v>
      </c>
      <c r="C6" s="36" t="s">
        <v>11</v>
      </c>
      <c r="D6" s="14">
        <v>144</v>
      </c>
      <c r="E6" s="11" t="s">
        <v>48</v>
      </c>
      <c r="F6" s="6"/>
      <c r="G6" s="6"/>
      <c r="H6" s="6"/>
      <c r="I6" s="6"/>
      <c r="J6"/>
      <c r="K6"/>
    </row>
    <row r="7" spans="1:11" x14ac:dyDescent="0.2">
      <c r="A7" s="4"/>
      <c r="B7" s="4"/>
      <c r="C7" s="36" t="s">
        <v>12</v>
      </c>
      <c r="D7" s="14">
        <v>12</v>
      </c>
      <c r="E7" s="11" t="s">
        <v>47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36"/>
      <c r="D8" s="14"/>
      <c r="E8" s="6"/>
      <c r="F8" s="6"/>
      <c r="G8" s="6"/>
      <c r="H8" s="6"/>
      <c r="I8" s="6"/>
      <c r="J8"/>
      <c r="K8"/>
    </row>
    <row r="9" spans="1:11" x14ac:dyDescent="0.2">
      <c r="A9" s="41" t="s">
        <v>14</v>
      </c>
      <c r="B9" s="41" t="s">
        <v>16</v>
      </c>
      <c r="C9" s="41" t="s">
        <v>18</v>
      </c>
      <c r="D9" s="42" t="s">
        <v>0</v>
      </c>
      <c r="E9" s="41" t="s">
        <v>1</v>
      </c>
      <c r="F9" s="41" t="s">
        <v>2</v>
      </c>
      <c r="G9" s="41" t="s">
        <v>19</v>
      </c>
      <c r="H9" s="41" t="s">
        <v>20</v>
      </c>
      <c r="I9" s="41" t="s">
        <v>15</v>
      </c>
      <c r="J9" s="21"/>
    </row>
    <row r="10" spans="1:11" x14ac:dyDescent="0.2">
      <c r="A10" s="25">
        <v>1</v>
      </c>
      <c r="B10" s="17" t="s">
        <v>128</v>
      </c>
      <c r="C10" s="17" t="s">
        <v>94</v>
      </c>
      <c r="D10" s="17" t="s">
        <v>93</v>
      </c>
      <c r="E10" s="17" t="s">
        <v>90</v>
      </c>
      <c r="F10" s="17">
        <v>16</v>
      </c>
      <c r="G10" s="12">
        <v>0</v>
      </c>
      <c r="H10" s="17">
        <f>SUM(F10*1)</f>
        <v>16</v>
      </c>
      <c r="I10" s="17" t="s">
        <v>95</v>
      </c>
      <c r="J10" s="22"/>
      <c r="K10" s="3" t="s">
        <v>13</v>
      </c>
    </row>
    <row r="11" spans="1:11" x14ac:dyDescent="0.2">
      <c r="A11" s="25">
        <v>2</v>
      </c>
      <c r="B11" s="17" t="s">
        <v>126</v>
      </c>
      <c r="C11" s="17" t="s">
        <v>89</v>
      </c>
      <c r="D11" s="17" t="s">
        <v>88</v>
      </c>
      <c r="E11" s="17" t="s">
        <v>90</v>
      </c>
      <c r="F11" s="17" t="s">
        <v>26</v>
      </c>
      <c r="G11" s="12">
        <v>0</v>
      </c>
      <c r="H11" s="17">
        <f>SUM(F11*1)</f>
        <v>2</v>
      </c>
      <c r="I11" s="17" t="s">
        <v>27</v>
      </c>
      <c r="J11" s="21"/>
    </row>
    <row r="12" spans="1:11" x14ac:dyDescent="0.2">
      <c r="A12" s="25">
        <v>3</v>
      </c>
      <c r="B12" s="28" t="s">
        <v>154</v>
      </c>
      <c r="C12" s="28" t="s">
        <v>151</v>
      </c>
      <c r="D12" s="29">
        <v>5330005763206</v>
      </c>
      <c r="E12" s="29" t="s">
        <v>152</v>
      </c>
      <c r="F12" s="30">
        <v>8</v>
      </c>
      <c r="G12" s="28">
        <v>0</v>
      </c>
      <c r="H12" s="28">
        <v>8</v>
      </c>
      <c r="I12" s="25"/>
      <c r="J12" s="21"/>
    </row>
    <row r="13" spans="1:11" x14ac:dyDescent="0.2">
      <c r="A13" s="25">
        <v>4</v>
      </c>
      <c r="B13" s="17" t="s">
        <v>125</v>
      </c>
      <c r="C13" s="17" t="s">
        <v>86</v>
      </c>
      <c r="D13" s="17" t="s">
        <v>85</v>
      </c>
      <c r="E13" s="17" t="s">
        <v>24</v>
      </c>
      <c r="F13" s="17" t="s">
        <v>26</v>
      </c>
      <c r="G13" s="12">
        <v>0</v>
      </c>
      <c r="H13" s="17">
        <f t="shared" ref="H13:H29" si="0">SUM(F13*1)</f>
        <v>2</v>
      </c>
      <c r="I13" s="17" t="s">
        <v>87</v>
      </c>
    </row>
    <row r="14" spans="1:11" x14ac:dyDescent="0.2">
      <c r="A14" s="25">
        <v>5</v>
      </c>
      <c r="B14" s="17" t="s">
        <v>124</v>
      </c>
      <c r="C14" s="17" t="s">
        <v>83</v>
      </c>
      <c r="D14" s="17" t="s">
        <v>82</v>
      </c>
      <c r="E14" s="17" t="s">
        <v>84</v>
      </c>
      <c r="F14" s="17" t="s">
        <v>26</v>
      </c>
      <c r="G14" s="12">
        <v>0</v>
      </c>
      <c r="H14" s="17">
        <f t="shared" si="0"/>
        <v>2</v>
      </c>
      <c r="I14" s="17" t="s">
        <v>32</v>
      </c>
    </row>
    <row r="15" spans="1:11" ht="14.25" x14ac:dyDescent="0.2">
      <c r="A15" s="25">
        <v>6</v>
      </c>
      <c r="B15" s="19" t="s">
        <v>118</v>
      </c>
      <c r="C15" s="17" t="s">
        <v>77</v>
      </c>
      <c r="D15" s="17" t="s">
        <v>76</v>
      </c>
      <c r="E15" s="17" t="s">
        <v>24</v>
      </c>
      <c r="F15" s="17" t="s">
        <v>25</v>
      </c>
      <c r="G15" s="12">
        <v>0</v>
      </c>
      <c r="H15" s="17">
        <f t="shared" si="0"/>
        <v>1</v>
      </c>
      <c r="I15" s="17" t="s">
        <v>78</v>
      </c>
    </row>
    <row r="16" spans="1:11" x14ac:dyDescent="0.2">
      <c r="A16" s="25">
        <v>7</v>
      </c>
      <c r="B16" s="18" t="s">
        <v>115</v>
      </c>
      <c r="C16" s="17" t="s">
        <v>60</v>
      </c>
      <c r="D16" s="17" t="s">
        <v>59</v>
      </c>
      <c r="E16" s="17" t="s">
        <v>24</v>
      </c>
      <c r="F16" s="17" t="s">
        <v>25</v>
      </c>
      <c r="G16" s="12">
        <v>0</v>
      </c>
      <c r="H16" s="17">
        <f t="shared" si="0"/>
        <v>1</v>
      </c>
      <c r="I16" s="17" t="s">
        <v>61</v>
      </c>
      <c r="K16" s="16"/>
    </row>
    <row r="17" spans="1:9" x14ac:dyDescent="0.2">
      <c r="A17" s="25">
        <v>8</v>
      </c>
      <c r="B17" s="40" t="s">
        <v>116</v>
      </c>
      <c r="C17" s="25" t="s">
        <v>63</v>
      </c>
      <c r="D17" s="25" t="s">
        <v>62</v>
      </c>
      <c r="E17" s="25" t="s">
        <v>64</v>
      </c>
      <c r="F17" s="25">
        <v>1</v>
      </c>
      <c r="G17" s="27">
        <v>0</v>
      </c>
      <c r="H17" s="25">
        <f t="shared" si="0"/>
        <v>1</v>
      </c>
      <c r="I17" s="25" t="s">
        <v>28</v>
      </c>
    </row>
    <row r="18" spans="1:9" x14ac:dyDescent="0.2">
      <c r="A18" s="25">
        <v>9</v>
      </c>
      <c r="B18" s="18" t="s">
        <v>114</v>
      </c>
      <c r="C18" s="17" t="s">
        <v>58</v>
      </c>
      <c r="D18" s="17" t="s">
        <v>57</v>
      </c>
      <c r="E18" s="17" t="s">
        <v>24</v>
      </c>
      <c r="F18" s="17" t="s">
        <v>25</v>
      </c>
      <c r="G18" s="12">
        <v>0</v>
      </c>
      <c r="H18" s="17">
        <f t="shared" si="0"/>
        <v>1</v>
      </c>
      <c r="I18" s="17" t="s">
        <v>33</v>
      </c>
    </row>
    <row r="19" spans="1:9" x14ac:dyDescent="0.2">
      <c r="A19" s="25">
        <v>10</v>
      </c>
      <c r="B19" s="18" t="s">
        <v>111</v>
      </c>
      <c r="C19" s="17" t="s">
        <v>50</v>
      </c>
      <c r="D19" s="17" t="s">
        <v>49</v>
      </c>
      <c r="E19" s="17" t="s">
        <v>51</v>
      </c>
      <c r="F19" s="17" t="s">
        <v>25</v>
      </c>
      <c r="G19" s="12">
        <v>0</v>
      </c>
      <c r="H19" s="17">
        <f t="shared" si="0"/>
        <v>1</v>
      </c>
      <c r="I19" s="17" t="s">
        <v>43</v>
      </c>
    </row>
    <row r="20" spans="1:9" x14ac:dyDescent="0.2">
      <c r="A20" s="25">
        <v>11</v>
      </c>
      <c r="B20" s="18" t="s">
        <v>117</v>
      </c>
      <c r="C20" s="17" t="s">
        <v>66</v>
      </c>
      <c r="D20" s="17" t="s">
        <v>65</v>
      </c>
      <c r="E20" s="17" t="s">
        <v>24</v>
      </c>
      <c r="F20" s="17" t="s">
        <v>25</v>
      </c>
      <c r="G20" s="12">
        <v>0</v>
      </c>
      <c r="H20" s="17">
        <f t="shared" si="0"/>
        <v>1</v>
      </c>
      <c r="I20" s="17" t="s">
        <v>37</v>
      </c>
    </row>
    <row r="21" spans="1:9" x14ac:dyDescent="0.2">
      <c r="A21" s="25">
        <v>12</v>
      </c>
      <c r="B21" s="18" t="s">
        <v>120</v>
      </c>
      <c r="C21" s="17" t="s">
        <v>68</v>
      </c>
      <c r="D21" s="17" t="s">
        <v>67</v>
      </c>
      <c r="E21" s="17" t="s">
        <v>24</v>
      </c>
      <c r="F21" s="17">
        <v>3</v>
      </c>
      <c r="G21" s="12">
        <v>0</v>
      </c>
      <c r="H21" s="17">
        <f t="shared" si="0"/>
        <v>3</v>
      </c>
      <c r="I21" s="17" t="s">
        <v>44</v>
      </c>
    </row>
    <row r="22" spans="1:9" x14ac:dyDescent="0.2">
      <c r="A22" s="25">
        <v>13</v>
      </c>
      <c r="B22" s="18" t="s">
        <v>121</v>
      </c>
      <c r="C22" s="17" t="s">
        <v>70</v>
      </c>
      <c r="D22" s="17" t="s">
        <v>69</v>
      </c>
      <c r="E22" s="17" t="s">
        <v>24</v>
      </c>
      <c r="F22" s="17">
        <v>8</v>
      </c>
      <c r="G22" s="12">
        <v>0</v>
      </c>
      <c r="H22" s="17">
        <f t="shared" si="0"/>
        <v>8</v>
      </c>
      <c r="I22" s="17" t="s">
        <v>71</v>
      </c>
    </row>
    <row r="23" spans="1:9" ht="12.75" customHeight="1" x14ac:dyDescent="0.2">
      <c r="A23" s="25">
        <v>14</v>
      </c>
      <c r="B23" s="18" t="s">
        <v>122</v>
      </c>
      <c r="C23" s="17" t="s">
        <v>73</v>
      </c>
      <c r="D23" s="17" t="s">
        <v>72</v>
      </c>
      <c r="E23" s="17" t="s">
        <v>24</v>
      </c>
      <c r="F23" s="17">
        <v>2</v>
      </c>
      <c r="G23" s="12">
        <v>0</v>
      </c>
      <c r="H23" s="17">
        <f t="shared" si="0"/>
        <v>2</v>
      </c>
      <c r="I23" s="17" t="s">
        <v>29</v>
      </c>
    </row>
    <row r="24" spans="1:9" x14ac:dyDescent="0.2">
      <c r="A24" s="25">
        <v>15</v>
      </c>
      <c r="B24" s="18" t="s">
        <v>123</v>
      </c>
      <c r="C24" s="17" t="s">
        <v>75</v>
      </c>
      <c r="D24" s="17" t="s">
        <v>74</v>
      </c>
      <c r="E24" s="17" t="s">
        <v>24</v>
      </c>
      <c r="F24" s="17" t="s">
        <v>25</v>
      </c>
      <c r="G24" s="12">
        <v>0</v>
      </c>
      <c r="H24" s="17">
        <f t="shared" si="0"/>
        <v>1</v>
      </c>
      <c r="I24" s="17" t="s">
        <v>42</v>
      </c>
    </row>
    <row r="25" spans="1:9" ht="12" customHeight="1" x14ac:dyDescent="0.2">
      <c r="A25" s="25">
        <v>16</v>
      </c>
      <c r="B25" s="19" t="s">
        <v>119</v>
      </c>
      <c r="C25" s="17" t="s">
        <v>80</v>
      </c>
      <c r="D25" s="17" t="s">
        <v>79</v>
      </c>
      <c r="E25" s="17" t="s">
        <v>81</v>
      </c>
      <c r="F25" s="17" t="s">
        <v>25</v>
      </c>
      <c r="G25" s="12">
        <v>0</v>
      </c>
      <c r="H25" s="17">
        <f t="shared" si="0"/>
        <v>1</v>
      </c>
      <c r="I25" s="17" t="s">
        <v>41</v>
      </c>
    </row>
    <row r="26" spans="1:9" x14ac:dyDescent="0.2">
      <c r="A26" s="25">
        <v>17</v>
      </c>
      <c r="B26" s="17" t="s">
        <v>129</v>
      </c>
      <c r="C26" s="17" t="s">
        <v>97</v>
      </c>
      <c r="D26" s="17" t="s">
        <v>96</v>
      </c>
      <c r="E26" s="17" t="s">
        <v>84</v>
      </c>
      <c r="F26" s="17">
        <v>4</v>
      </c>
      <c r="G26" s="12">
        <v>0</v>
      </c>
      <c r="H26" s="17">
        <f t="shared" si="0"/>
        <v>4</v>
      </c>
      <c r="I26" s="17" t="s">
        <v>98</v>
      </c>
    </row>
    <row r="27" spans="1:9" x14ac:dyDescent="0.2">
      <c r="A27" s="25">
        <v>18</v>
      </c>
      <c r="B27" s="17" t="s">
        <v>131</v>
      </c>
      <c r="C27" s="17" t="s">
        <v>102</v>
      </c>
      <c r="D27" s="17" t="s">
        <v>101</v>
      </c>
      <c r="E27" s="17" t="s">
        <v>103</v>
      </c>
      <c r="F27" s="17" t="s">
        <v>25</v>
      </c>
      <c r="G27" s="12">
        <v>0</v>
      </c>
      <c r="H27" s="17">
        <f t="shared" si="0"/>
        <v>1</v>
      </c>
      <c r="I27" s="17" t="s">
        <v>31</v>
      </c>
    </row>
    <row r="28" spans="1:9" x14ac:dyDescent="0.2">
      <c r="A28" s="25">
        <v>19</v>
      </c>
      <c r="B28" s="17" t="s">
        <v>132</v>
      </c>
      <c r="C28" s="17" t="s">
        <v>105</v>
      </c>
      <c r="D28" s="17" t="s">
        <v>104</v>
      </c>
      <c r="E28" s="17" t="s">
        <v>103</v>
      </c>
      <c r="F28" s="17" t="s">
        <v>25</v>
      </c>
      <c r="G28" s="12">
        <v>0</v>
      </c>
      <c r="H28" s="17">
        <f t="shared" si="0"/>
        <v>1</v>
      </c>
      <c r="I28" s="17" t="s">
        <v>106</v>
      </c>
    </row>
    <row r="29" spans="1:9" x14ac:dyDescent="0.2">
      <c r="A29" s="25">
        <v>20</v>
      </c>
      <c r="B29" s="17" t="s">
        <v>133</v>
      </c>
      <c r="C29" s="20" t="s">
        <v>107</v>
      </c>
      <c r="D29" s="20">
        <v>5310002749364</v>
      </c>
      <c r="E29" s="17" t="s">
        <v>36</v>
      </c>
      <c r="F29" s="17" t="s">
        <v>25</v>
      </c>
      <c r="G29" s="12">
        <v>0</v>
      </c>
      <c r="H29" s="17">
        <f t="shared" si="0"/>
        <v>1</v>
      </c>
      <c r="I29" s="17" t="s">
        <v>38</v>
      </c>
    </row>
    <row r="30" spans="1:9" x14ac:dyDescent="0.2">
      <c r="A30" s="25">
        <v>21</v>
      </c>
      <c r="B30" s="25" t="s">
        <v>144</v>
      </c>
      <c r="C30" s="25" t="s">
        <v>137</v>
      </c>
      <c r="D30" s="26" t="s">
        <v>135</v>
      </c>
      <c r="E30" s="25" t="s">
        <v>136</v>
      </c>
      <c r="F30" s="25">
        <v>2</v>
      </c>
      <c r="G30" s="27">
        <v>0</v>
      </c>
      <c r="H30" s="25">
        <v>2</v>
      </c>
      <c r="I30" s="25"/>
    </row>
    <row r="31" spans="1:9" x14ac:dyDescent="0.2">
      <c r="A31" s="25">
        <v>22</v>
      </c>
      <c r="B31" s="25" t="s">
        <v>145</v>
      </c>
      <c r="C31" s="25" t="s">
        <v>138</v>
      </c>
      <c r="D31" s="26" t="s">
        <v>139</v>
      </c>
      <c r="E31" s="25" t="s">
        <v>140</v>
      </c>
      <c r="F31" s="25">
        <v>2</v>
      </c>
      <c r="G31" s="27">
        <v>0</v>
      </c>
      <c r="H31" s="25">
        <v>2</v>
      </c>
      <c r="I31" s="25"/>
    </row>
    <row r="32" spans="1:9" x14ac:dyDescent="0.2">
      <c r="A32" s="25">
        <v>23</v>
      </c>
      <c r="B32" s="25" t="s">
        <v>146</v>
      </c>
      <c r="C32" s="25" t="s">
        <v>141</v>
      </c>
      <c r="D32" s="26" t="s">
        <v>142</v>
      </c>
      <c r="E32" s="25" t="s">
        <v>143</v>
      </c>
      <c r="F32" s="25">
        <v>1</v>
      </c>
      <c r="G32" s="27">
        <v>0</v>
      </c>
      <c r="H32" s="25">
        <v>1</v>
      </c>
      <c r="I32" s="25"/>
    </row>
    <row r="33" spans="1:9" x14ac:dyDescent="0.2">
      <c r="A33" s="28">
        <v>24</v>
      </c>
      <c r="B33" s="28" t="s">
        <v>155</v>
      </c>
      <c r="C33" s="28" t="s">
        <v>147</v>
      </c>
      <c r="D33" s="29">
        <v>5331002799353</v>
      </c>
      <c r="E33" s="29" t="s">
        <v>24</v>
      </c>
      <c r="F33" s="30">
        <v>1</v>
      </c>
      <c r="G33" s="28">
        <v>0</v>
      </c>
      <c r="H33" s="28">
        <v>1</v>
      </c>
      <c r="I33" s="25"/>
    </row>
    <row r="34" spans="1:9" x14ac:dyDescent="0.2">
      <c r="A34" s="25">
        <v>25</v>
      </c>
      <c r="B34" s="28" t="s">
        <v>156</v>
      </c>
      <c r="C34" s="28" t="s">
        <v>148</v>
      </c>
      <c r="D34" s="29">
        <v>5331002882019</v>
      </c>
      <c r="E34" s="29" t="s">
        <v>24</v>
      </c>
      <c r="F34" s="30">
        <v>1</v>
      </c>
      <c r="G34" s="28">
        <v>0</v>
      </c>
      <c r="H34" s="28">
        <v>1</v>
      </c>
      <c r="I34" s="25"/>
    </row>
    <row r="35" spans="1:9" x14ac:dyDescent="0.2">
      <c r="A35" s="25">
        <v>26</v>
      </c>
      <c r="B35" s="28" t="s">
        <v>157</v>
      </c>
      <c r="C35" s="28" t="s">
        <v>149</v>
      </c>
      <c r="D35" s="29">
        <v>5331004985733</v>
      </c>
      <c r="E35" s="29" t="s">
        <v>24</v>
      </c>
      <c r="F35" s="30">
        <v>1</v>
      </c>
      <c r="G35" s="28">
        <v>0</v>
      </c>
      <c r="H35" s="28">
        <v>1</v>
      </c>
      <c r="I35" s="25"/>
    </row>
    <row r="36" spans="1:9" x14ac:dyDescent="0.2">
      <c r="A36" s="28">
        <v>27</v>
      </c>
      <c r="B36" s="28" t="s">
        <v>158</v>
      </c>
      <c r="C36" s="28" t="s">
        <v>150</v>
      </c>
      <c r="D36" s="29">
        <v>5331004801853</v>
      </c>
      <c r="E36" s="29" t="s">
        <v>24</v>
      </c>
      <c r="F36" s="30">
        <v>1</v>
      </c>
      <c r="G36" s="28">
        <v>0</v>
      </c>
      <c r="H36" s="28">
        <v>1</v>
      </c>
      <c r="I36" s="25"/>
    </row>
    <row r="37" spans="1:9" x14ac:dyDescent="0.2">
      <c r="A37" s="38">
        <v>28</v>
      </c>
      <c r="B37" s="28" t="s">
        <v>159</v>
      </c>
      <c r="C37" s="28" t="s">
        <v>153</v>
      </c>
      <c r="D37" s="29">
        <v>5331010054064</v>
      </c>
      <c r="E37" s="29" t="s">
        <v>24</v>
      </c>
      <c r="F37" s="30">
        <v>1</v>
      </c>
      <c r="G37" s="28">
        <v>0</v>
      </c>
      <c r="H37" s="28">
        <v>1</v>
      </c>
      <c r="I37" s="25"/>
    </row>
  </sheetData>
  <sortState ref="B10:I38">
    <sortCondition ref="B10:B38"/>
  </sortState>
  <mergeCells count="2">
    <mergeCell ref="D2:E2"/>
    <mergeCell ref="D5:F5"/>
  </mergeCells>
  <hyperlinks>
    <hyperlink ref="C20" r:id="rId1" display="https://mroapps.hill.af.mil/componentWhereUsed/index.asp?REMEMBER=FALSE&amp;PARENTORG=100&amp;ITEMNO=AN960-10L&amp;PLANT=50&amp;ORGANIZATION=all&amp;MEMORY=FALSE&amp;DATABASE=MAIN&amp;SSO=TRUE&amp;ACTION=QUERY"/>
    <hyperlink ref="C10" r:id="rId2" display="https://mroapps.hill.af.mil/componentWhereUsed/index.asp?REMEMBER=FALSE&amp;PARENTORG=100&amp;ITEMNO=NAS1394C-4L&amp;PLANT=50&amp;ORGANIZATION=all&amp;MEMORY=FALSE&amp;DATABASE=MAIN&amp;SSO=TRUE&amp;ACTION=QUERY"/>
    <hyperlink ref="C19" r:id="rId3" display="https://mroapps.hill.af.mil/componentWhereUsed/index.asp?REMEMBER=FALSE&amp;PARENTORG=100&amp;ITEMNO=AN5-12A&amp;PLANT=50&amp;ORGANIZATION=all&amp;MEMORY=FALSE&amp;DATABASE=MAIN&amp;SSO=TRUE&amp;ACTION=QUERY"/>
    <hyperlink ref="C13" r:id="rId4" display="https://mroapps.hill.af.mil/componentWhereUsed/index.asp?REMEMBER=FALSE&amp;PARENTORG=100&amp;ITEMNO=MS20364D428&amp;PLANT=50&amp;ORGANIZATION=all&amp;MEMORY=FALSE&amp;DATABASE=MAIN&amp;SSO=TRUE&amp;ACTION=QUERY"/>
    <hyperlink ref="C21" r:id="rId5" display="https://mroapps.hill.af.mil/componentWhereUsed/index.asp?REMEMBER=FALSE&amp;PARENTORG=100&amp;ITEMNO=AN4-11A&amp;PLANT=50&amp;ORGANIZATION=all&amp;MEMORY=FALSE&amp;DATABASE=MAIN&amp;SSO=TRUE&amp;ACTION=QUERY"/>
    <hyperlink ref="C22" r:id="rId6" display="https://mroapps.hill.af.mil/componentWhereUsed/index.asp?REMEMBER=FALSE&amp;PARENTORG=100&amp;ITEMNO=AN4-10A&amp;PLANT=50&amp;ORGANIZATION=all&amp;MEMORY=FALSE&amp;DATABASE=MAIN&amp;SSO=TRUE&amp;ACTION=QUERY"/>
    <hyperlink ref="C29" r:id="rId7" display="https://mroapps.hill.af.mil/componentWhereUsed/index.asp?REMEMBER=FALSE&amp;PARENTORG=100&amp;ITEMNO=AN5DD6&amp;PLANT=50&amp;ORGANIZATION=all&amp;MEMORY=FALSE&amp;DATABASE=MAIN&amp;SSO=TRUE&amp;ACTION=QUERY"/>
    <hyperlink ref="C25" r:id="rId8" display="https://mroapps.hill.af.mil/componentWhereUsed/index.asp?REMEMBER=FALSE&amp;PARENTORG=100&amp;ITEMNO=MS21083D3&amp;PLANT=50&amp;ORGANIZATION=all&amp;MEMORY=FALSE&amp;DATABASE=MAIN&amp;SSO=TRUE&amp;ACTION=QUERY"/>
    <hyperlink ref="C14" r:id="rId9" display="https://mroapps.hill.af.mil/componentWhereUsed/index.asp?REMEMBER=FALSE&amp;PARENTORG=100&amp;ITEMNO=AN5CH6A&amp;PLANT=50&amp;ORGANIZATION=all&amp;MEMORY=FALSE&amp;DATABASE=MAIN&amp;SSO=TRUE&amp;ACTION=QUERY"/>
    <hyperlink ref="C28" r:id="rId10" display="https://mroapps.hill.af.mil/componentWhereUsed/index.asp?REMEMBER=FALSE&amp;PARENTORG=100&amp;ITEMNO=MS3126F-10-6PW&amp;PLANT=50&amp;ORGANIZATION=all&amp;MEMORY=FALSE&amp;DATABASE=MAIN&amp;SSO=TRUE&amp;ACTION=QUERY"/>
    <hyperlink ref="C23" r:id="rId11" display="https://mroapps.hill.af.mil/componentWhereUsed/index.asp?REMEMBER=FALSE&amp;PARENTORG=100&amp;ITEMNO=AN4-4A&amp;PLANT=50&amp;ORGANIZATION=all&amp;MEMORY=FALSE&amp;DATABASE=MAIN&amp;SSO=TRUE&amp;ACTION=QUERY"/>
    <hyperlink ref="C27" r:id="rId12" display="https://mroapps.hill.af.mil/componentWhereUsed/index.asp?REMEMBER=FALSE&amp;PARENTORG=100&amp;ITEMNO=D559B-1M-4&amp;PLANT=50&amp;ORGANIZATION=all&amp;MEMORY=FALSE&amp;DATABASE=MAIN&amp;SSO=TRUE&amp;ACTION=QUERY"/>
    <hyperlink ref="C11" r:id="rId13" display="https://mroapps.hill.af.mil/componentWhereUsed/index.asp?REMEMBER=FALSE&amp;PARENTORG=100&amp;ITEMNO=NAS1304-4H&amp;PLANT=50&amp;ORGANIZATION=all&amp;MEMORY=FALSE&amp;DATABASE=MAIN&amp;SSO=TRUE&amp;ACTION=QUERY"/>
    <hyperlink ref="C26" r:id="rId14" display="https://mroapps.hill.af.mil/componentWhereUsed/index.asp?REMEMBER=FALSE&amp;PARENTORG=100&amp;ITEMNO=MS16624-1098&amp;PLANT=50&amp;ORGANIZATION=all&amp;MEMORY=FALSE&amp;DATABASE=MAIN&amp;SSO=TRUE&amp;ACTION=QUERY"/>
    <hyperlink ref="C17" r:id="rId15" display="https://mroapps.hill.af.mil/componentWhereUsed/index.asp?REMEMBER=FALSE&amp;PARENTORG=100&amp;ITEMNO=AN960-8L&amp;PLANT=50&amp;ORGANIZATION=all&amp;MEMORY=FALSE&amp;DATABASE=MAIN&amp;SSO=TRUE&amp;ACTION=QUERY"/>
  </hyperlinks>
  <pageMargins left="0.7" right="0.7" top="0.75" bottom="0.75" header="0.3" footer="0.3"/>
  <pageSetup orientation="landscape" r:id="rId1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workbookViewId="0">
      <selection activeCell="D8" sqref="D8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7.5703125" style="3" bestFit="1" customWidth="1"/>
    <col min="4" max="4" width="15.85546875" style="1" bestFit="1" customWidth="1"/>
    <col min="5" max="5" width="24.140625" style="1" bestFit="1" customWidth="1"/>
    <col min="6" max="6" width="6.28515625" style="2" customWidth="1"/>
    <col min="7" max="7" width="9.28515625" style="3" bestFit="1" customWidth="1"/>
    <col min="8" max="9" width="10.5703125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37" t="s">
        <v>3</v>
      </c>
      <c r="D1" s="13" t="s">
        <v>108</v>
      </c>
      <c r="E1" s="6"/>
      <c r="F1" s="6"/>
      <c r="G1" s="7" t="s">
        <v>4</v>
      </c>
      <c r="H1" s="11" t="s">
        <v>168</v>
      </c>
      <c r="K1"/>
    </row>
    <row r="2" spans="1:11" x14ac:dyDescent="0.2">
      <c r="A2" s="4"/>
      <c r="B2" s="4"/>
      <c r="C2" s="37" t="s">
        <v>6</v>
      </c>
      <c r="D2" s="63" t="s">
        <v>169</v>
      </c>
      <c r="E2" s="64"/>
      <c r="F2" s="6"/>
      <c r="G2" s="7" t="s">
        <v>7</v>
      </c>
      <c r="H2" s="60">
        <v>41379</v>
      </c>
      <c r="K2"/>
    </row>
    <row r="3" spans="1:11" x14ac:dyDescent="0.2">
      <c r="A3" s="4"/>
      <c r="B3" s="4"/>
      <c r="C3" s="37" t="s">
        <v>8</v>
      </c>
      <c r="D3" s="14" t="s">
        <v>21</v>
      </c>
      <c r="E3" s="11" t="s">
        <v>182</v>
      </c>
      <c r="F3" s="6"/>
      <c r="G3" s="6"/>
      <c r="H3" s="6"/>
      <c r="I3" s="6"/>
      <c r="J3"/>
      <c r="K3"/>
    </row>
    <row r="4" spans="1:11" x14ac:dyDescent="0.2">
      <c r="A4" s="4"/>
      <c r="B4" s="4"/>
      <c r="C4" s="37" t="s">
        <v>9</v>
      </c>
      <c r="D4" s="15" t="s">
        <v>22</v>
      </c>
      <c r="E4" s="37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37" t="s">
        <v>10</v>
      </c>
      <c r="D5" s="65" t="s">
        <v>183</v>
      </c>
      <c r="E5" s="66"/>
      <c r="F5" s="66"/>
      <c r="G5" s="6"/>
      <c r="H5" s="6"/>
      <c r="I5" s="6"/>
      <c r="J5"/>
      <c r="K5"/>
    </row>
    <row r="6" spans="1:11" x14ac:dyDescent="0.2">
      <c r="A6" s="4"/>
      <c r="B6" s="11" t="s">
        <v>23</v>
      </c>
      <c r="C6" s="37" t="s">
        <v>11</v>
      </c>
      <c r="D6" s="14">
        <v>144</v>
      </c>
      <c r="E6" s="11" t="s">
        <v>48</v>
      </c>
      <c r="F6" s="6"/>
      <c r="G6" s="6"/>
      <c r="H6" s="6"/>
      <c r="I6" s="6"/>
      <c r="J6"/>
      <c r="K6"/>
    </row>
    <row r="7" spans="1:11" x14ac:dyDescent="0.2">
      <c r="A7" s="4"/>
      <c r="B7" s="4"/>
      <c r="C7" s="37" t="s">
        <v>12</v>
      </c>
      <c r="D7" s="14">
        <v>12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37"/>
      <c r="D8" s="14"/>
      <c r="E8" s="6"/>
      <c r="F8" s="6"/>
      <c r="G8" s="6"/>
      <c r="H8" s="6"/>
      <c r="I8" s="6"/>
      <c r="J8"/>
      <c r="K8"/>
    </row>
    <row r="9" spans="1:11" x14ac:dyDescent="0.2">
      <c r="A9" s="41" t="s">
        <v>14</v>
      </c>
      <c r="B9" s="41" t="s">
        <v>16</v>
      </c>
      <c r="C9" s="41" t="s">
        <v>18</v>
      </c>
      <c r="D9" s="42" t="s">
        <v>0</v>
      </c>
      <c r="E9" s="41" t="s">
        <v>1</v>
      </c>
      <c r="F9" s="41" t="s">
        <v>2</v>
      </c>
      <c r="G9" s="41" t="s">
        <v>189</v>
      </c>
      <c r="H9" s="41" t="s">
        <v>15</v>
      </c>
      <c r="I9" s="21"/>
    </row>
    <row r="10" spans="1:11" x14ac:dyDescent="0.2">
      <c r="A10" s="25">
        <v>1</v>
      </c>
      <c r="B10" s="41" t="s">
        <v>128</v>
      </c>
      <c r="C10" s="25" t="s">
        <v>94</v>
      </c>
      <c r="D10" s="40">
        <v>5330008204142</v>
      </c>
      <c r="E10" s="40" t="s">
        <v>64</v>
      </c>
      <c r="F10" s="40">
        <v>16</v>
      </c>
      <c r="G10" s="25">
        <f>SUM(F10*1)</f>
        <v>16</v>
      </c>
      <c r="H10" s="61" t="s">
        <v>172</v>
      </c>
      <c r="I10" s="22"/>
      <c r="J10" s="3" t="s">
        <v>13</v>
      </c>
    </row>
    <row r="11" spans="1:11" x14ac:dyDescent="0.2">
      <c r="A11" s="25">
        <v>2</v>
      </c>
      <c r="B11" s="41" t="s">
        <v>126</v>
      </c>
      <c r="C11" s="25" t="s">
        <v>89</v>
      </c>
      <c r="D11" s="40">
        <v>5330005805055</v>
      </c>
      <c r="E11" s="40" t="s">
        <v>64</v>
      </c>
      <c r="F11" s="40">
        <v>2</v>
      </c>
      <c r="G11" s="25">
        <f>SUM(F11*1)</f>
        <v>2</v>
      </c>
      <c r="H11" s="61" t="s">
        <v>27</v>
      </c>
      <c r="I11" s="21"/>
    </row>
    <row r="12" spans="1:11" x14ac:dyDescent="0.2">
      <c r="A12" s="25">
        <v>3</v>
      </c>
      <c r="B12" s="41" t="s">
        <v>154</v>
      </c>
      <c r="C12" s="28" t="s">
        <v>151</v>
      </c>
      <c r="D12" s="29">
        <v>5330005763206</v>
      </c>
      <c r="E12" s="29" t="s">
        <v>184</v>
      </c>
      <c r="F12" s="59">
        <v>8</v>
      </c>
      <c r="G12" s="28">
        <v>8</v>
      </c>
      <c r="H12" s="61" t="s">
        <v>179</v>
      </c>
      <c r="I12" s="21"/>
    </row>
    <row r="13" spans="1:11" x14ac:dyDescent="0.2">
      <c r="A13" s="25">
        <v>4</v>
      </c>
      <c r="B13" s="41" t="s">
        <v>125</v>
      </c>
      <c r="C13" s="25" t="s">
        <v>86</v>
      </c>
      <c r="D13" s="40">
        <v>5330005437090</v>
      </c>
      <c r="E13" s="40" t="s">
        <v>64</v>
      </c>
      <c r="F13" s="40">
        <v>2</v>
      </c>
      <c r="G13" s="25">
        <f>SUM(F13*1)</f>
        <v>2</v>
      </c>
      <c r="H13" s="61" t="s">
        <v>173</v>
      </c>
    </row>
    <row r="14" spans="1:11" x14ac:dyDescent="0.2">
      <c r="A14" s="25">
        <v>5</v>
      </c>
      <c r="B14" s="41" t="s">
        <v>124</v>
      </c>
      <c r="C14" s="25" t="s">
        <v>83</v>
      </c>
      <c r="D14" s="40">
        <v>5330008425505</v>
      </c>
      <c r="E14" s="40" t="s">
        <v>64</v>
      </c>
      <c r="F14" s="40">
        <v>2</v>
      </c>
      <c r="G14" s="25">
        <f>SUM(F14*1)</f>
        <v>2</v>
      </c>
      <c r="H14" s="61" t="s">
        <v>32</v>
      </c>
    </row>
    <row r="15" spans="1:11" x14ac:dyDescent="0.2">
      <c r="A15" s="25">
        <v>6</v>
      </c>
      <c r="B15" s="41" t="s">
        <v>166</v>
      </c>
      <c r="C15" s="25" t="s">
        <v>164</v>
      </c>
      <c r="D15" s="40">
        <v>5935011997144</v>
      </c>
      <c r="E15" s="40" t="s">
        <v>185</v>
      </c>
      <c r="F15" s="40">
        <v>1</v>
      </c>
      <c r="G15" s="25">
        <v>1</v>
      </c>
      <c r="H15" s="62" t="s">
        <v>174</v>
      </c>
    </row>
    <row r="16" spans="1:11" ht="12.75" customHeight="1" x14ac:dyDescent="0.2">
      <c r="A16" s="25">
        <v>7</v>
      </c>
      <c r="B16" s="41" t="s">
        <v>167</v>
      </c>
      <c r="C16" s="28" t="s">
        <v>165</v>
      </c>
      <c r="D16" s="29">
        <v>5340005306818</v>
      </c>
      <c r="E16" s="29" t="s">
        <v>186</v>
      </c>
      <c r="F16" s="59">
        <v>1</v>
      </c>
      <c r="G16" s="28">
        <v>1</v>
      </c>
      <c r="H16" s="61" t="s">
        <v>170</v>
      </c>
    </row>
    <row r="17" spans="1:10" x14ac:dyDescent="0.2">
      <c r="A17" s="25">
        <v>8</v>
      </c>
      <c r="B17" s="41" t="s">
        <v>130</v>
      </c>
      <c r="C17" s="25" t="s">
        <v>100</v>
      </c>
      <c r="D17" s="40">
        <v>5305009930190</v>
      </c>
      <c r="E17" s="40" t="s">
        <v>30</v>
      </c>
      <c r="F17" s="40">
        <v>4</v>
      </c>
      <c r="G17" s="25">
        <v>4</v>
      </c>
      <c r="H17" s="61" t="s">
        <v>39</v>
      </c>
    </row>
    <row r="18" spans="1:10" x14ac:dyDescent="0.2">
      <c r="A18" s="25">
        <v>9</v>
      </c>
      <c r="B18" s="41" t="s">
        <v>118</v>
      </c>
      <c r="C18" s="25" t="s">
        <v>77</v>
      </c>
      <c r="D18" s="40">
        <v>5331002881976</v>
      </c>
      <c r="E18" s="40" t="s">
        <v>24</v>
      </c>
      <c r="F18" s="40">
        <v>1</v>
      </c>
      <c r="G18" s="25">
        <f>SUM(F18*1)</f>
        <v>1</v>
      </c>
      <c r="H18" s="61" t="s">
        <v>174</v>
      </c>
    </row>
    <row r="19" spans="1:10" x14ac:dyDescent="0.2">
      <c r="A19" s="25">
        <v>10</v>
      </c>
      <c r="B19" s="42" t="s">
        <v>115</v>
      </c>
      <c r="C19" s="25" t="s">
        <v>60</v>
      </c>
      <c r="D19" s="40">
        <v>5331007591687</v>
      </c>
      <c r="E19" s="40" t="s">
        <v>24</v>
      </c>
      <c r="F19" s="40">
        <v>1</v>
      </c>
      <c r="G19" s="25">
        <f>SUM(F19*1)</f>
        <v>1</v>
      </c>
      <c r="H19" s="61" t="s">
        <v>175</v>
      </c>
      <c r="J19" s="16"/>
    </row>
    <row r="20" spans="1:10" x14ac:dyDescent="0.2">
      <c r="A20" s="25">
        <v>11</v>
      </c>
      <c r="B20" s="42" t="s">
        <v>116</v>
      </c>
      <c r="C20" s="25" t="s">
        <v>63</v>
      </c>
      <c r="D20" s="40">
        <v>5331007592113</v>
      </c>
      <c r="E20" s="40" t="s">
        <v>24</v>
      </c>
      <c r="F20" s="40">
        <v>1</v>
      </c>
      <c r="G20" s="25">
        <f>SUM(F20*1)</f>
        <v>1</v>
      </c>
      <c r="H20" s="61" t="s">
        <v>28</v>
      </c>
    </row>
    <row r="21" spans="1:10" x14ac:dyDescent="0.2">
      <c r="A21" s="25">
        <v>12</v>
      </c>
      <c r="B21" s="42" t="s">
        <v>114</v>
      </c>
      <c r="C21" s="25" t="s">
        <v>58</v>
      </c>
      <c r="D21" s="40">
        <v>5331003431035</v>
      </c>
      <c r="E21" s="40" t="s">
        <v>24</v>
      </c>
      <c r="F21" s="40">
        <v>1</v>
      </c>
      <c r="G21" s="25">
        <f>SUM(F21*1)</f>
        <v>1</v>
      </c>
      <c r="H21" s="61" t="s">
        <v>33</v>
      </c>
    </row>
    <row r="22" spans="1:10" x14ac:dyDescent="0.2">
      <c r="A22" s="25">
        <v>13</v>
      </c>
      <c r="B22" s="41" t="s">
        <v>162</v>
      </c>
      <c r="C22" s="25" t="s">
        <v>163</v>
      </c>
      <c r="D22" s="40">
        <v>5331004904600</v>
      </c>
      <c r="E22" s="40" t="s">
        <v>24</v>
      </c>
      <c r="F22" s="40">
        <v>1</v>
      </c>
      <c r="G22" s="25">
        <v>1</v>
      </c>
      <c r="H22" s="61" t="s">
        <v>40</v>
      </c>
    </row>
    <row r="23" spans="1:10" x14ac:dyDescent="0.2">
      <c r="A23" s="25">
        <v>14</v>
      </c>
      <c r="B23" s="42" t="s">
        <v>111</v>
      </c>
      <c r="C23" s="25" t="s">
        <v>50</v>
      </c>
      <c r="D23" s="40">
        <v>4730012835066</v>
      </c>
      <c r="E23" s="40" t="s">
        <v>180</v>
      </c>
      <c r="F23" s="40">
        <v>1</v>
      </c>
      <c r="G23" s="25">
        <f t="shared" ref="G23:G32" si="0">SUM(F23*1)</f>
        <v>1</v>
      </c>
      <c r="H23" s="61" t="s">
        <v>43</v>
      </c>
    </row>
    <row r="24" spans="1:10" x14ac:dyDescent="0.2">
      <c r="A24" s="25">
        <v>15</v>
      </c>
      <c r="B24" s="42" t="s">
        <v>117</v>
      </c>
      <c r="C24" s="25" t="s">
        <v>66</v>
      </c>
      <c r="D24" s="40">
        <v>5331003692785</v>
      </c>
      <c r="E24" s="40" t="s">
        <v>24</v>
      </c>
      <c r="F24" s="40">
        <v>1</v>
      </c>
      <c r="G24" s="25">
        <f t="shared" si="0"/>
        <v>1</v>
      </c>
      <c r="H24" s="61" t="s">
        <v>37</v>
      </c>
    </row>
    <row r="25" spans="1:10" x14ac:dyDescent="0.2">
      <c r="A25" s="25">
        <v>16</v>
      </c>
      <c r="B25" s="42" t="s">
        <v>120</v>
      </c>
      <c r="C25" s="25" t="s">
        <v>68</v>
      </c>
      <c r="D25" s="40">
        <v>5331007630074</v>
      </c>
      <c r="E25" s="40" t="s">
        <v>24</v>
      </c>
      <c r="F25" s="40">
        <v>3</v>
      </c>
      <c r="G25" s="25">
        <f t="shared" si="0"/>
        <v>3</v>
      </c>
      <c r="H25" s="61" t="s">
        <v>44</v>
      </c>
    </row>
    <row r="26" spans="1:10" ht="12.75" customHeight="1" x14ac:dyDescent="0.2">
      <c r="A26" s="25">
        <v>17</v>
      </c>
      <c r="B26" s="42" t="s">
        <v>121</v>
      </c>
      <c r="C26" s="25" t="s">
        <v>70</v>
      </c>
      <c r="D26" s="40">
        <v>5331004985737</v>
      </c>
      <c r="E26" s="40" t="s">
        <v>24</v>
      </c>
      <c r="F26" s="40">
        <v>8</v>
      </c>
      <c r="G26" s="25">
        <f t="shared" si="0"/>
        <v>8</v>
      </c>
      <c r="H26" s="61" t="s">
        <v>176</v>
      </c>
    </row>
    <row r="27" spans="1:10" x14ac:dyDescent="0.2">
      <c r="A27" s="25">
        <v>18</v>
      </c>
      <c r="B27" s="42" t="s">
        <v>122</v>
      </c>
      <c r="C27" s="25" t="s">
        <v>73</v>
      </c>
      <c r="D27" s="40">
        <v>5331004867041</v>
      </c>
      <c r="E27" s="40" t="s">
        <v>24</v>
      </c>
      <c r="F27" s="40">
        <v>2</v>
      </c>
      <c r="G27" s="25">
        <f t="shared" si="0"/>
        <v>2</v>
      </c>
      <c r="H27" s="61" t="s">
        <v>29</v>
      </c>
    </row>
    <row r="28" spans="1:10" ht="12" customHeight="1" x14ac:dyDescent="0.2">
      <c r="A28" s="25">
        <v>19</v>
      </c>
      <c r="B28" s="42" t="s">
        <v>123</v>
      </c>
      <c r="C28" s="25" t="s">
        <v>75</v>
      </c>
      <c r="D28" s="40">
        <v>5331005596516</v>
      </c>
      <c r="E28" s="40" t="s">
        <v>24</v>
      </c>
      <c r="F28" s="40">
        <v>1</v>
      </c>
      <c r="G28" s="25">
        <f t="shared" si="0"/>
        <v>1</v>
      </c>
      <c r="H28" s="61" t="s">
        <v>42</v>
      </c>
    </row>
    <row r="29" spans="1:10" x14ac:dyDescent="0.2">
      <c r="A29" s="25">
        <v>20</v>
      </c>
      <c r="B29" s="41" t="s">
        <v>119</v>
      </c>
      <c r="C29" s="25" t="s">
        <v>80</v>
      </c>
      <c r="D29" s="40">
        <v>5305001156127</v>
      </c>
      <c r="E29" s="40" t="s">
        <v>181</v>
      </c>
      <c r="F29" s="40">
        <v>1</v>
      </c>
      <c r="G29" s="25">
        <f t="shared" si="0"/>
        <v>1</v>
      </c>
      <c r="H29" s="61" t="s">
        <v>41</v>
      </c>
    </row>
    <row r="30" spans="1:10" x14ac:dyDescent="0.2">
      <c r="A30" s="25">
        <v>21</v>
      </c>
      <c r="B30" s="41" t="s">
        <v>129</v>
      </c>
      <c r="C30" s="25" t="s">
        <v>97</v>
      </c>
      <c r="D30" s="40">
        <v>5330008220991</v>
      </c>
      <c r="E30" s="40" t="s">
        <v>64</v>
      </c>
      <c r="F30" s="40">
        <v>4</v>
      </c>
      <c r="G30" s="25">
        <f t="shared" si="0"/>
        <v>4</v>
      </c>
      <c r="H30" s="61" t="s">
        <v>177</v>
      </c>
    </row>
    <row r="31" spans="1:10" x14ac:dyDescent="0.2">
      <c r="A31" s="25">
        <v>22</v>
      </c>
      <c r="B31" s="41" t="s">
        <v>131</v>
      </c>
      <c r="C31" s="25" t="s">
        <v>102</v>
      </c>
      <c r="D31" s="40">
        <v>5330011288031</v>
      </c>
      <c r="E31" s="40" t="s">
        <v>184</v>
      </c>
      <c r="F31" s="40">
        <v>4</v>
      </c>
      <c r="G31" s="25">
        <f t="shared" si="0"/>
        <v>4</v>
      </c>
      <c r="H31" s="61" t="s">
        <v>31</v>
      </c>
    </row>
    <row r="32" spans="1:10" x14ac:dyDescent="0.2">
      <c r="A32" s="25">
        <v>23</v>
      </c>
      <c r="B32" s="41" t="s">
        <v>132</v>
      </c>
      <c r="C32" s="25" t="s">
        <v>105</v>
      </c>
      <c r="D32" s="40">
        <v>5330010950744</v>
      </c>
      <c r="E32" s="40" t="s">
        <v>64</v>
      </c>
      <c r="F32" s="40">
        <v>1</v>
      </c>
      <c r="G32" s="25">
        <f t="shared" si="0"/>
        <v>1</v>
      </c>
      <c r="H32" s="61" t="s">
        <v>178</v>
      </c>
    </row>
    <row r="33" spans="1:9" x14ac:dyDescent="0.2">
      <c r="A33" s="28">
        <v>24</v>
      </c>
      <c r="B33" s="41" t="s">
        <v>144</v>
      </c>
      <c r="C33" s="25" t="s">
        <v>137</v>
      </c>
      <c r="D33" s="40">
        <v>5305013286068</v>
      </c>
      <c r="E33" s="40" t="s">
        <v>187</v>
      </c>
      <c r="F33" s="40">
        <v>2</v>
      </c>
      <c r="G33" s="25">
        <v>2</v>
      </c>
      <c r="H33" s="61" t="s">
        <v>171</v>
      </c>
    </row>
    <row r="34" spans="1:9" x14ac:dyDescent="0.2">
      <c r="A34" s="25">
        <v>25</v>
      </c>
      <c r="B34" s="41" t="s">
        <v>145</v>
      </c>
      <c r="C34" s="25" t="s">
        <v>138</v>
      </c>
      <c r="D34" s="40">
        <v>5310010146982</v>
      </c>
      <c r="E34" s="40" t="s">
        <v>36</v>
      </c>
      <c r="F34" s="40">
        <v>2</v>
      </c>
      <c r="G34" s="25">
        <v>2</v>
      </c>
      <c r="H34" s="61" t="s">
        <v>171</v>
      </c>
    </row>
    <row r="35" spans="1:9" x14ac:dyDescent="0.2">
      <c r="A35" s="25">
        <v>26</v>
      </c>
      <c r="B35" s="41" t="s">
        <v>146</v>
      </c>
      <c r="C35" s="25" t="s">
        <v>141</v>
      </c>
      <c r="D35" s="40">
        <v>4730005482998</v>
      </c>
      <c r="E35" s="40" t="s">
        <v>188</v>
      </c>
      <c r="F35" s="40">
        <v>1</v>
      </c>
      <c r="G35" s="25">
        <v>1</v>
      </c>
      <c r="H35" s="61" t="s">
        <v>41</v>
      </c>
    </row>
    <row r="36" spans="1:9" x14ac:dyDescent="0.2">
      <c r="A36" s="28">
        <v>27</v>
      </c>
      <c r="B36" s="41" t="s">
        <v>159</v>
      </c>
      <c r="C36" s="28" t="s">
        <v>153</v>
      </c>
      <c r="D36" s="29">
        <v>5331010054064</v>
      </c>
      <c r="E36" s="29" t="s">
        <v>24</v>
      </c>
      <c r="F36" s="59">
        <v>2</v>
      </c>
      <c r="G36" s="28">
        <v>2</v>
      </c>
      <c r="H36" s="61" t="s">
        <v>43</v>
      </c>
    </row>
    <row r="37" spans="1:9" x14ac:dyDescent="0.2">
      <c r="A37" s="43"/>
      <c r="B37" s="43"/>
      <c r="C37" s="43"/>
      <c r="D37" s="44"/>
      <c r="E37" s="44"/>
      <c r="F37" s="45"/>
      <c r="G37" s="43"/>
      <c r="H37" s="43"/>
      <c r="I37" s="46"/>
    </row>
  </sheetData>
  <mergeCells count="2">
    <mergeCell ref="D2:E2"/>
    <mergeCell ref="D5:F5"/>
  </mergeCells>
  <hyperlinks>
    <hyperlink ref="C21" r:id="rId1" display="https://mroapps.hill.af.mil/componentWhereUsed/index.asp?REMEMBER=FALSE&amp;PARENTORG=100&amp;ITEMNO=AN960C6&amp;PLANT=50&amp;ORGANIZATION=all&amp;MEMORY=FALSE&amp;DATABASE=MAIN&amp;SSO=TRUE&amp;ACTION=QUERY"/>
    <hyperlink ref="C24" r:id="rId2" display="https://mroapps.hill.af.mil/componentWhereUsed/index.asp?REMEMBER=FALSE&amp;PARENTORG=100&amp;ITEMNO=AN960-10L&amp;PLANT=50&amp;ORGANIZATION=all&amp;MEMORY=FALSE&amp;DATABASE=MAIN&amp;SSO=TRUE&amp;ACTION=QUERY"/>
    <hyperlink ref="C10" r:id="rId3" display="https://mroapps.hill.af.mil/componentWhereUsed/index.asp?REMEMBER=FALSE&amp;PARENTORG=100&amp;ITEMNO=NAS1394C-4L&amp;PLANT=50&amp;ORGANIZATION=all&amp;MEMORY=FALSE&amp;DATABASE=MAIN&amp;SSO=TRUE&amp;ACTION=QUERY"/>
    <hyperlink ref="C23" r:id="rId4" display="https://mroapps.hill.af.mil/componentWhereUsed/index.asp?REMEMBER=FALSE&amp;PARENTORG=100&amp;ITEMNO=AN5-12A&amp;PLANT=50&amp;ORGANIZATION=all&amp;MEMORY=FALSE&amp;DATABASE=MAIN&amp;SSO=TRUE&amp;ACTION=QUERY"/>
    <hyperlink ref="C19" r:id="rId5" display="https://mroapps.hill.af.mil/componentWhereUsed/index.asp?REMEMBER=FALSE&amp;PARENTORG=100&amp;ITEMNO=AN3-3A&amp;PLANT=50&amp;ORGANIZATION=all&amp;MEMORY=FALSE&amp;DATABASE=MAIN&amp;SSO=TRUE&amp;ACTION=QUERY"/>
    <hyperlink ref="C13" r:id="rId6" display="https://mroapps.hill.af.mil/componentWhereUsed/index.asp?REMEMBER=FALSE&amp;PARENTORG=100&amp;ITEMNO=MS20364D428&amp;PLANT=50&amp;ORGANIZATION=all&amp;MEMORY=FALSE&amp;DATABASE=MAIN&amp;SSO=TRUE&amp;ACTION=QUERY"/>
    <hyperlink ref="C25" r:id="rId7" display="https://mroapps.hill.af.mil/componentWhereUsed/index.asp?REMEMBER=FALSE&amp;PARENTORG=100&amp;ITEMNO=AN4-11A&amp;PLANT=50&amp;ORGANIZATION=all&amp;MEMORY=FALSE&amp;DATABASE=MAIN&amp;SSO=TRUE&amp;ACTION=QUERY"/>
    <hyperlink ref="C26" r:id="rId8" display="https://mroapps.hill.af.mil/componentWhereUsed/index.asp?REMEMBER=FALSE&amp;PARENTORG=100&amp;ITEMNO=AN4-10A&amp;PLANT=50&amp;ORGANIZATION=all&amp;MEMORY=FALSE&amp;DATABASE=MAIN&amp;SSO=TRUE&amp;ACTION=QUERY"/>
    <hyperlink ref="C29" r:id="rId9" display="https://mroapps.hill.af.mil/componentWhereUsed/index.asp?REMEMBER=FALSE&amp;PARENTORG=100&amp;ITEMNO=MS21083D3&amp;PLANT=50&amp;ORGANIZATION=all&amp;MEMORY=FALSE&amp;DATABASE=MAIN&amp;SSO=TRUE&amp;ACTION=QUERY"/>
    <hyperlink ref="C14" r:id="rId10" display="https://mroapps.hill.af.mil/componentWhereUsed/index.asp?REMEMBER=FALSE&amp;PARENTORG=100&amp;ITEMNO=AN5CH6A&amp;PLANT=50&amp;ORGANIZATION=all&amp;MEMORY=FALSE&amp;DATABASE=MAIN&amp;SSO=TRUE&amp;ACTION=QUERY"/>
    <hyperlink ref="C32" r:id="rId11" display="https://mroapps.hill.af.mil/componentWhereUsed/index.asp?REMEMBER=FALSE&amp;PARENTORG=100&amp;ITEMNO=MS3126F-10-6PW&amp;PLANT=50&amp;ORGANIZATION=all&amp;MEMORY=FALSE&amp;DATABASE=MAIN&amp;SSO=TRUE&amp;ACTION=QUERY"/>
    <hyperlink ref="C20" r:id="rId12" display="https://mroapps.hill.af.mil/componentWhereUsed/index.asp?REMEMBER=FALSE&amp;PARENTORG=100&amp;ITEMNO=AN960-8L&amp;PLANT=50&amp;ORGANIZATION=all&amp;MEMORY=FALSE&amp;DATABASE=MAIN&amp;SSO=TRUE&amp;ACTION=QUERY"/>
    <hyperlink ref="C27" r:id="rId13" display="https://mroapps.hill.af.mil/componentWhereUsed/index.asp?REMEMBER=FALSE&amp;PARENTORG=100&amp;ITEMNO=AN4-4A&amp;PLANT=50&amp;ORGANIZATION=all&amp;MEMORY=FALSE&amp;DATABASE=MAIN&amp;SSO=TRUE&amp;ACTION=QUERY"/>
    <hyperlink ref="C18" r:id="rId14" display="https://mroapps.hill.af.mil/componentWhereUsed/index.asp?REMEMBER=FALSE&amp;PARENTORG=100&amp;ITEMNO=MS21042-02&amp;PLANT=50&amp;ORGANIZATION=all&amp;MEMORY=FALSE&amp;DATABASE=MAIN&amp;SSO=TRUE&amp;ACTION=QUERY"/>
    <hyperlink ref="C31" r:id="rId15" display="https://mroapps.hill.af.mil/componentWhereUsed/index.asp?REMEMBER=FALSE&amp;PARENTORG=100&amp;ITEMNO=D559B-1M-4&amp;PLANT=50&amp;ORGANIZATION=all&amp;MEMORY=FALSE&amp;DATABASE=MAIN&amp;SSO=TRUE&amp;ACTION=QUERY"/>
    <hyperlink ref="C11" r:id="rId16" display="https://mroapps.hill.af.mil/componentWhereUsed/index.asp?REMEMBER=FALSE&amp;PARENTORG=100&amp;ITEMNO=NAS1304-4H&amp;PLANT=50&amp;ORGANIZATION=all&amp;MEMORY=FALSE&amp;DATABASE=MAIN&amp;SSO=TRUE&amp;ACTION=QUERY"/>
    <hyperlink ref="C30" r:id="rId17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orientation="landscape" r:id="rId1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D38" sqref="D38"/>
    </sheetView>
  </sheetViews>
  <sheetFormatPr defaultRowHeight="12.75" x14ac:dyDescent="0.2"/>
  <cols>
    <col min="2" max="2" width="17.5703125" bestFit="1" customWidth="1"/>
    <col min="3" max="3" width="14.140625" bestFit="1" customWidth="1"/>
    <col min="4" max="4" width="22.140625" bestFit="1" customWidth="1"/>
    <col min="7" max="7" width="10.5703125" bestFit="1" customWidth="1"/>
  </cols>
  <sheetData>
    <row r="1" spans="1:7" x14ac:dyDescent="0.2">
      <c r="A1" s="41" t="s">
        <v>16</v>
      </c>
      <c r="B1" s="41" t="s">
        <v>18</v>
      </c>
      <c r="C1" s="42" t="s">
        <v>0</v>
      </c>
      <c r="D1" s="41" t="s">
        <v>1</v>
      </c>
      <c r="E1" s="41" t="s">
        <v>2</v>
      </c>
      <c r="F1" s="41" t="s">
        <v>189</v>
      </c>
      <c r="G1" s="41" t="s">
        <v>15</v>
      </c>
    </row>
    <row r="2" spans="1:7" x14ac:dyDescent="0.2">
      <c r="A2" s="41" t="s">
        <v>128</v>
      </c>
      <c r="B2" s="25" t="s">
        <v>94</v>
      </c>
      <c r="C2" s="40">
        <v>5330008204142</v>
      </c>
      <c r="D2" s="40" t="s">
        <v>64</v>
      </c>
      <c r="E2" s="40">
        <v>16</v>
      </c>
      <c r="F2" s="25">
        <f>SUM(E2*1)</f>
        <v>16</v>
      </c>
      <c r="G2" s="25" t="s">
        <v>172</v>
      </c>
    </row>
    <row r="3" spans="1:7" x14ac:dyDescent="0.2">
      <c r="A3" s="41" t="s">
        <v>126</v>
      </c>
      <c r="B3" s="25" t="s">
        <v>89</v>
      </c>
      <c r="C3" s="40">
        <v>5330005805055</v>
      </c>
      <c r="D3" s="40" t="s">
        <v>64</v>
      </c>
      <c r="E3" s="40">
        <v>2</v>
      </c>
      <c r="F3" s="25">
        <f>SUM(E3*1)</f>
        <v>2</v>
      </c>
      <c r="G3" s="25" t="s">
        <v>27</v>
      </c>
    </row>
    <row r="4" spans="1:7" x14ac:dyDescent="0.2">
      <c r="A4" s="41" t="s">
        <v>154</v>
      </c>
      <c r="B4" s="28" t="s">
        <v>151</v>
      </c>
      <c r="C4" s="29">
        <v>5330005763206</v>
      </c>
      <c r="D4" s="29" t="s">
        <v>184</v>
      </c>
      <c r="E4" s="59">
        <v>8</v>
      </c>
      <c r="F4" s="28">
        <v>8</v>
      </c>
      <c r="G4" s="25" t="s">
        <v>179</v>
      </c>
    </row>
    <row r="5" spans="1:7" x14ac:dyDescent="0.2">
      <c r="A5" s="41" t="s">
        <v>125</v>
      </c>
      <c r="B5" s="25" t="s">
        <v>86</v>
      </c>
      <c r="C5" s="40">
        <v>5330005437090</v>
      </c>
      <c r="D5" s="40" t="s">
        <v>64</v>
      </c>
      <c r="E5" s="40">
        <v>2</v>
      </c>
      <c r="F5" s="25">
        <f>SUM(E5*1)</f>
        <v>2</v>
      </c>
      <c r="G5" s="25" t="s">
        <v>173</v>
      </c>
    </row>
    <row r="6" spans="1:7" x14ac:dyDescent="0.2">
      <c r="A6" s="41" t="s">
        <v>124</v>
      </c>
      <c r="B6" s="25" t="s">
        <v>83</v>
      </c>
      <c r="C6" s="40">
        <v>5330008425505</v>
      </c>
      <c r="D6" s="40" t="s">
        <v>64</v>
      </c>
      <c r="E6" s="40">
        <v>2</v>
      </c>
      <c r="F6" s="25">
        <f>SUM(E6*1)</f>
        <v>2</v>
      </c>
      <c r="G6" s="25" t="s">
        <v>32</v>
      </c>
    </row>
    <row r="7" spans="1:7" x14ac:dyDescent="0.2">
      <c r="A7" s="41" t="s">
        <v>166</v>
      </c>
      <c r="B7" s="25" t="s">
        <v>164</v>
      </c>
      <c r="C7" s="40">
        <v>5935011997144</v>
      </c>
      <c r="D7" s="40" t="s">
        <v>185</v>
      </c>
      <c r="E7" s="40">
        <v>1</v>
      </c>
      <c r="F7" s="25">
        <v>1</v>
      </c>
      <c r="G7" s="58" t="s">
        <v>174</v>
      </c>
    </row>
    <row r="8" spans="1:7" x14ac:dyDescent="0.2">
      <c r="A8" s="41" t="s">
        <v>167</v>
      </c>
      <c r="B8" s="28" t="s">
        <v>165</v>
      </c>
      <c r="C8" s="29">
        <v>5340005306818</v>
      </c>
      <c r="D8" s="29" t="s">
        <v>186</v>
      </c>
      <c r="E8" s="59">
        <v>1</v>
      </c>
      <c r="F8" s="28">
        <v>1</v>
      </c>
      <c r="G8" s="25" t="s">
        <v>170</v>
      </c>
    </row>
    <row r="9" spans="1:7" x14ac:dyDescent="0.2">
      <c r="A9" s="41" t="s">
        <v>130</v>
      </c>
      <c r="B9" s="25" t="s">
        <v>100</v>
      </c>
      <c r="C9" s="40">
        <v>5305009930190</v>
      </c>
      <c r="D9" s="40" t="s">
        <v>30</v>
      </c>
      <c r="E9" s="40">
        <v>4</v>
      </c>
      <c r="F9" s="25">
        <v>4</v>
      </c>
      <c r="G9" s="25" t="s">
        <v>39</v>
      </c>
    </row>
    <row r="10" spans="1:7" x14ac:dyDescent="0.2">
      <c r="A10" s="41" t="s">
        <v>118</v>
      </c>
      <c r="B10" s="25" t="s">
        <v>77</v>
      </c>
      <c r="C10" s="40">
        <v>5331002881976</v>
      </c>
      <c r="D10" s="40" t="s">
        <v>24</v>
      </c>
      <c r="E10" s="40">
        <v>1</v>
      </c>
      <c r="F10" s="25">
        <f>SUM(E10*1)</f>
        <v>1</v>
      </c>
      <c r="G10" s="25" t="s">
        <v>174</v>
      </c>
    </row>
    <row r="11" spans="1:7" x14ac:dyDescent="0.2">
      <c r="A11" s="42" t="s">
        <v>115</v>
      </c>
      <c r="B11" s="25" t="s">
        <v>60</v>
      </c>
      <c r="C11" s="40">
        <v>5331007591687</v>
      </c>
      <c r="D11" s="40" t="s">
        <v>24</v>
      </c>
      <c r="E11" s="40">
        <v>1</v>
      </c>
      <c r="F11" s="25">
        <f>SUM(E11*1)</f>
        <v>1</v>
      </c>
      <c r="G11" s="25" t="s">
        <v>175</v>
      </c>
    </row>
    <row r="12" spans="1:7" x14ac:dyDescent="0.2">
      <c r="A12" s="42" t="s">
        <v>116</v>
      </c>
      <c r="B12" s="25" t="s">
        <v>63</v>
      </c>
      <c r="C12" s="40">
        <v>5331007592113</v>
      </c>
      <c r="D12" s="40" t="s">
        <v>24</v>
      </c>
      <c r="E12" s="40">
        <v>1</v>
      </c>
      <c r="F12" s="25">
        <f>SUM(E12*1)</f>
        <v>1</v>
      </c>
      <c r="G12" s="25" t="s">
        <v>28</v>
      </c>
    </row>
    <row r="13" spans="1:7" x14ac:dyDescent="0.2">
      <c r="A13" s="42" t="s">
        <v>114</v>
      </c>
      <c r="B13" s="25" t="s">
        <v>58</v>
      </c>
      <c r="C13" s="40">
        <v>5331003431035</v>
      </c>
      <c r="D13" s="40" t="s">
        <v>24</v>
      </c>
      <c r="E13" s="40">
        <v>1</v>
      </c>
      <c r="F13" s="25">
        <f>SUM(E13*1)</f>
        <v>1</v>
      </c>
      <c r="G13" s="25" t="s">
        <v>33</v>
      </c>
    </row>
    <row r="14" spans="1:7" x14ac:dyDescent="0.2">
      <c r="A14" s="41" t="s">
        <v>162</v>
      </c>
      <c r="B14" s="25" t="s">
        <v>163</v>
      </c>
      <c r="C14" s="40">
        <v>5331004904600</v>
      </c>
      <c r="D14" s="40" t="s">
        <v>24</v>
      </c>
      <c r="E14" s="40">
        <v>1</v>
      </c>
      <c r="F14" s="25">
        <v>1</v>
      </c>
      <c r="G14" s="25" t="s">
        <v>40</v>
      </c>
    </row>
    <row r="15" spans="1:7" x14ac:dyDescent="0.2">
      <c r="A15" s="42" t="s">
        <v>111</v>
      </c>
      <c r="B15" s="25" t="s">
        <v>50</v>
      </c>
      <c r="C15" s="40">
        <v>4730012835066</v>
      </c>
      <c r="D15" s="40" t="s">
        <v>180</v>
      </c>
      <c r="E15" s="40">
        <v>1</v>
      </c>
      <c r="F15" s="25">
        <f t="shared" ref="F15:F24" si="0">SUM(E15*1)</f>
        <v>1</v>
      </c>
      <c r="G15" s="25" t="s">
        <v>43</v>
      </c>
    </row>
    <row r="16" spans="1:7" x14ac:dyDescent="0.2">
      <c r="A16" s="42" t="s">
        <v>117</v>
      </c>
      <c r="B16" s="25" t="s">
        <v>66</v>
      </c>
      <c r="C16" s="40">
        <v>5331003692785</v>
      </c>
      <c r="D16" s="40" t="s">
        <v>24</v>
      </c>
      <c r="E16" s="40">
        <v>1</v>
      </c>
      <c r="F16" s="25">
        <f t="shared" si="0"/>
        <v>1</v>
      </c>
      <c r="G16" s="25" t="s">
        <v>37</v>
      </c>
    </row>
    <row r="17" spans="1:7" x14ac:dyDescent="0.2">
      <c r="A17" s="42" t="s">
        <v>120</v>
      </c>
      <c r="B17" s="25" t="s">
        <v>68</v>
      </c>
      <c r="C17" s="40">
        <v>5331007630074</v>
      </c>
      <c r="D17" s="40" t="s">
        <v>24</v>
      </c>
      <c r="E17" s="40">
        <v>3</v>
      </c>
      <c r="F17" s="25">
        <f t="shared" si="0"/>
        <v>3</v>
      </c>
      <c r="G17" s="25" t="s">
        <v>44</v>
      </c>
    </row>
    <row r="18" spans="1:7" x14ac:dyDescent="0.2">
      <c r="A18" s="42" t="s">
        <v>121</v>
      </c>
      <c r="B18" s="25" t="s">
        <v>70</v>
      </c>
      <c r="C18" s="40">
        <v>5331004985737</v>
      </c>
      <c r="D18" s="40" t="s">
        <v>24</v>
      </c>
      <c r="E18" s="40">
        <v>8</v>
      </c>
      <c r="F18" s="25">
        <f t="shared" si="0"/>
        <v>8</v>
      </c>
      <c r="G18" s="25" t="s">
        <v>176</v>
      </c>
    </row>
    <row r="19" spans="1:7" x14ac:dyDescent="0.2">
      <c r="A19" s="42" t="s">
        <v>122</v>
      </c>
      <c r="B19" s="25" t="s">
        <v>73</v>
      </c>
      <c r="C19" s="40">
        <v>5331004867041</v>
      </c>
      <c r="D19" s="40" t="s">
        <v>24</v>
      </c>
      <c r="E19" s="40">
        <v>2</v>
      </c>
      <c r="F19" s="25">
        <f t="shared" si="0"/>
        <v>2</v>
      </c>
      <c r="G19" s="25" t="s">
        <v>29</v>
      </c>
    </row>
    <row r="20" spans="1:7" x14ac:dyDescent="0.2">
      <c r="A20" s="42" t="s">
        <v>123</v>
      </c>
      <c r="B20" s="25" t="s">
        <v>75</v>
      </c>
      <c r="C20" s="40">
        <v>5331005596516</v>
      </c>
      <c r="D20" s="40" t="s">
        <v>24</v>
      </c>
      <c r="E20" s="40">
        <v>1</v>
      </c>
      <c r="F20" s="25">
        <f t="shared" si="0"/>
        <v>1</v>
      </c>
      <c r="G20" s="25" t="s">
        <v>42</v>
      </c>
    </row>
    <row r="21" spans="1:7" x14ac:dyDescent="0.2">
      <c r="A21" s="41" t="s">
        <v>119</v>
      </c>
      <c r="B21" s="25" t="s">
        <v>80</v>
      </c>
      <c r="C21" s="40">
        <v>5305001156127</v>
      </c>
      <c r="D21" s="40" t="s">
        <v>181</v>
      </c>
      <c r="E21" s="40">
        <v>1</v>
      </c>
      <c r="F21" s="25">
        <f t="shared" si="0"/>
        <v>1</v>
      </c>
      <c r="G21" s="25" t="s">
        <v>41</v>
      </c>
    </row>
    <row r="22" spans="1:7" x14ac:dyDescent="0.2">
      <c r="A22" s="41" t="s">
        <v>129</v>
      </c>
      <c r="B22" s="25" t="s">
        <v>97</v>
      </c>
      <c r="C22" s="40">
        <v>5330008220991</v>
      </c>
      <c r="D22" s="40" t="s">
        <v>64</v>
      </c>
      <c r="E22" s="40">
        <v>4</v>
      </c>
      <c r="F22" s="25">
        <f t="shared" si="0"/>
        <v>4</v>
      </c>
      <c r="G22" s="25" t="s">
        <v>177</v>
      </c>
    </row>
    <row r="23" spans="1:7" x14ac:dyDescent="0.2">
      <c r="A23" s="41" t="s">
        <v>131</v>
      </c>
      <c r="B23" s="25" t="s">
        <v>102</v>
      </c>
      <c r="C23" s="40">
        <v>5330011288031</v>
      </c>
      <c r="D23" s="40" t="s">
        <v>184</v>
      </c>
      <c r="E23" s="40">
        <v>1</v>
      </c>
      <c r="F23" s="25">
        <f t="shared" si="0"/>
        <v>1</v>
      </c>
      <c r="G23" s="25" t="s">
        <v>31</v>
      </c>
    </row>
    <row r="24" spans="1:7" x14ac:dyDescent="0.2">
      <c r="A24" s="41" t="s">
        <v>132</v>
      </c>
      <c r="B24" s="25" t="s">
        <v>105</v>
      </c>
      <c r="C24" s="40">
        <v>5330010950744</v>
      </c>
      <c r="D24" s="40" t="s">
        <v>64</v>
      </c>
      <c r="E24" s="40">
        <v>1</v>
      </c>
      <c r="F24" s="25">
        <f t="shared" si="0"/>
        <v>1</v>
      </c>
      <c r="G24" s="25" t="s">
        <v>178</v>
      </c>
    </row>
    <row r="25" spans="1:7" x14ac:dyDescent="0.2">
      <c r="A25" s="41" t="s">
        <v>144</v>
      </c>
      <c r="B25" s="25" t="s">
        <v>137</v>
      </c>
      <c r="C25" s="40">
        <v>5305013286068</v>
      </c>
      <c r="D25" s="40" t="s">
        <v>187</v>
      </c>
      <c r="E25" s="40">
        <v>2</v>
      </c>
      <c r="F25" s="25">
        <v>2</v>
      </c>
      <c r="G25" s="25" t="s">
        <v>171</v>
      </c>
    </row>
    <row r="26" spans="1:7" x14ac:dyDescent="0.2">
      <c r="A26" s="41" t="s">
        <v>145</v>
      </c>
      <c r="B26" s="25" t="s">
        <v>138</v>
      </c>
      <c r="C26" s="40">
        <v>5310010146982</v>
      </c>
      <c r="D26" s="40" t="s">
        <v>36</v>
      </c>
      <c r="E26" s="40">
        <v>2</v>
      </c>
      <c r="F26" s="25">
        <v>2</v>
      </c>
      <c r="G26" s="25" t="s">
        <v>171</v>
      </c>
    </row>
    <row r="27" spans="1:7" x14ac:dyDescent="0.2">
      <c r="A27" s="41" t="s">
        <v>146</v>
      </c>
      <c r="B27" s="25" t="s">
        <v>141</v>
      </c>
      <c r="C27" s="40">
        <v>4730005482998</v>
      </c>
      <c r="D27" s="40" t="s">
        <v>188</v>
      </c>
      <c r="E27" s="40">
        <v>1</v>
      </c>
      <c r="F27" s="25">
        <v>1</v>
      </c>
      <c r="G27" s="25" t="s">
        <v>41</v>
      </c>
    </row>
    <row r="28" spans="1:7" x14ac:dyDescent="0.2">
      <c r="A28" s="41" t="s">
        <v>159</v>
      </c>
      <c r="B28" s="28" t="s">
        <v>153</v>
      </c>
      <c r="C28" s="29">
        <v>5331010054064</v>
      </c>
      <c r="D28" s="29" t="s">
        <v>24</v>
      </c>
      <c r="E28" s="59">
        <v>2</v>
      </c>
      <c r="F28" s="28">
        <v>2</v>
      </c>
      <c r="G28" s="25" t="s">
        <v>43</v>
      </c>
    </row>
  </sheetData>
  <hyperlinks>
    <hyperlink ref="B13" r:id="rId1" display="https://mroapps.hill.af.mil/componentWhereUsed/index.asp?REMEMBER=FALSE&amp;PARENTORG=100&amp;ITEMNO=AN960C6&amp;PLANT=50&amp;ORGANIZATION=all&amp;MEMORY=FALSE&amp;DATABASE=MAIN&amp;SSO=TRUE&amp;ACTION=QUERY"/>
    <hyperlink ref="B16" r:id="rId2" display="https://mroapps.hill.af.mil/componentWhereUsed/index.asp?REMEMBER=FALSE&amp;PARENTORG=100&amp;ITEMNO=AN960-10L&amp;PLANT=50&amp;ORGANIZATION=all&amp;MEMORY=FALSE&amp;DATABASE=MAIN&amp;SSO=TRUE&amp;ACTION=QUERY"/>
    <hyperlink ref="B2" r:id="rId3" display="https://mroapps.hill.af.mil/componentWhereUsed/index.asp?REMEMBER=FALSE&amp;PARENTORG=100&amp;ITEMNO=NAS1394C-4L&amp;PLANT=50&amp;ORGANIZATION=all&amp;MEMORY=FALSE&amp;DATABASE=MAIN&amp;SSO=TRUE&amp;ACTION=QUERY"/>
    <hyperlink ref="B15" r:id="rId4" display="https://mroapps.hill.af.mil/componentWhereUsed/index.asp?REMEMBER=FALSE&amp;PARENTORG=100&amp;ITEMNO=AN5-12A&amp;PLANT=50&amp;ORGANIZATION=all&amp;MEMORY=FALSE&amp;DATABASE=MAIN&amp;SSO=TRUE&amp;ACTION=QUERY"/>
    <hyperlink ref="B11" r:id="rId5" display="https://mroapps.hill.af.mil/componentWhereUsed/index.asp?REMEMBER=FALSE&amp;PARENTORG=100&amp;ITEMNO=AN3-3A&amp;PLANT=50&amp;ORGANIZATION=all&amp;MEMORY=FALSE&amp;DATABASE=MAIN&amp;SSO=TRUE&amp;ACTION=QUERY"/>
    <hyperlink ref="B5" r:id="rId6" display="https://mroapps.hill.af.mil/componentWhereUsed/index.asp?REMEMBER=FALSE&amp;PARENTORG=100&amp;ITEMNO=MS20364D428&amp;PLANT=50&amp;ORGANIZATION=all&amp;MEMORY=FALSE&amp;DATABASE=MAIN&amp;SSO=TRUE&amp;ACTION=QUERY"/>
    <hyperlink ref="B17" r:id="rId7" display="https://mroapps.hill.af.mil/componentWhereUsed/index.asp?REMEMBER=FALSE&amp;PARENTORG=100&amp;ITEMNO=AN4-11A&amp;PLANT=50&amp;ORGANIZATION=all&amp;MEMORY=FALSE&amp;DATABASE=MAIN&amp;SSO=TRUE&amp;ACTION=QUERY"/>
    <hyperlink ref="B18" r:id="rId8" display="https://mroapps.hill.af.mil/componentWhereUsed/index.asp?REMEMBER=FALSE&amp;PARENTORG=100&amp;ITEMNO=AN4-10A&amp;PLANT=50&amp;ORGANIZATION=all&amp;MEMORY=FALSE&amp;DATABASE=MAIN&amp;SSO=TRUE&amp;ACTION=QUERY"/>
    <hyperlink ref="B21" r:id="rId9" display="https://mroapps.hill.af.mil/componentWhereUsed/index.asp?REMEMBER=FALSE&amp;PARENTORG=100&amp;ITEMNO=MS21083D3&amp;PLANT=50&amp;ORGANIZATION=all&amp;MEMORY=FALSE&amp;DATABASE=MAIN&amp;SSO=TRUE&amp;ACTION=QUERY"/>
    <hyperlink ref="B6" r:id="rId10" display="https://mroapps.hill.af.mil/componentWhereUsed/index.asp?REMEMBER=FALSE&amp;PARENTORG=100&amp;ITEMNO=AN5CH6A&amp;PLANT=50&amp;ORGANIZATION=all&amp;MEMORY=FALSE&amp;DATABASE=MAIN&amp;SSO=TRUE&amp;ACTION=QUERY"/>
    <hyperlink ref="B24" r:id="rId11" display="https://mroapps.hill.af.mil/componentWhereUsed/index.asp?REMEMBER=FALSE&amp;PARENTORG=100&amp;ITEMNO=MS3126F-10-6PW&amp;PLANT=50&amp;ORGANIZATION=all&amp;MEMORY=FALSE&amp;DATABASE=MAIN&amp;SSO=TRUE&amp;ACTION=QUERY"/>
    <hyperlink ref="B12" r:id="rId12" display="https://mroapps.hill.af.mil/componentWhereUsed/index.asp?REMEMBER=FALSE&amp;PARENTORG=100&amp;ITEMNO=AN960-8L&amp;PLANT=50&amp;ORGANIZATION=all&amp;MEMORY=FALSE&amp;DATABASE=MAIN&amp;SSO=TRUE&amp;ACTION=QUERY"/>
    <hyperlink ref="B19" r:id="rId13" display="https://mroapps.hill.af.mil/componentWhereUsed/index.asp?REMEMBER=FALSE&amp;PARENTORG=100&amp;ITEMNO=AN4-4A&amp;PLANT=50&amp;ORGANIZATION=all&amp;MEMORY=FALSE&amp;DATABASE=MAIN&amp;SSO=TRUE&amp;ACTION=QUERY"/>
    <hyperlink ref="B10" r:id="rId14" display="https://mroapps.hill.af.mil/componentWhereUsed/index.asp?REMEMBER=FALSE&amp;PARENTORG=100&amp;ITEMNO=MS21042-02&amp;PLANT=50&amp;ORGANIZATION=all&amp;MEMORY=FALSE&amp;DATABASE=MAIN&amp;SSO=TRUE&amp;ACTION=QUERY"/>
    <hyperlink ref="B23" r:id="rId15" display="https://mroapps.hill.af.mil/componentWhereUsed/index.asp?REMEMBER=FALSE&amp;PARENTORG=100&amp;ITEMNO=D559B-1M-4&amp;PLANT=50&amp;ORGANIZATION=all&amp;MEMORY=FALSE&amp;DATABASE=MAIN&amp;SSO=TRUE&amp;ACTION=QUERY"/>
    <hyperlink ref="B3" r:id="rId16" display="https://mroapps.hill.af.mil/componentWhereUsed/index.asp?REMEMBER=FALSE&amp;PARENTORG=100&amp;ITEMNO=NAS1304-4H&amp;PLANT=50&amp;ORGANIZATION=all&amp;MEMORY=FALSE&amp;DATABASE=MAIN&amp;SSO=TRUE&amp;ACTION=QUERY"/>
    <hyperlink ref="B22" r:id="rId17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Baseline</vt:lpstr>
      <vt:lpstr>Rev A</vt:lpstr>
      <vt:lpstr>Rev B</vt:lpstr>
      <vt:lpstr>Rev C</vt:lpstr>
      <vt:lpstr>Rev D</vt:lpstr>
      <vt:lpstr>TBDB</vt:lpstr>
      <vt:lpstr>Baseline!Print_Area</vt:lpstr>
      <vt:lpstr>'Rev A'!Print_Area</vt:lpstr>
      <vt:lpstr>'Rev B'!Print_Area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2015-09-28T12:10:14Z</cp:lastPrinted>
  <dcterms:created xsi:type="dcterms:W3CDTF">2004-09-30T17:31:35Z</dcterms:created>
  <dcterms:modified xsi:type="dcterms:W3CDTF">2016-01-28T16:09:56Z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